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7365"/>
  </bookViews>
  <sheets>
    <sheet name="يومية" sheetId="1" r:id="rId1"/>
    <sheet name="بواقى الارصدة" sheetId="2" r:id="rId2"/>
    <sheet name="اجمالى ارصدة العملاء" sheetId="3" r:id="rId3"/>
  </sheets>
  <definedNames>
    <definedName name="_xlnm._FilterDatabase" localSheetId="0" hidden="1">يومية!$A$7:$Q$25</definedName>
    <definedName name="مستند">يومية!$B$8:$B$24</definedName>
    <definedName name="يومية">يومية!$A$8:$Q$24</definedName>
  </definedNames>
  <calcPr calcId="144525"/>
</workbook>
</file>

<file path=xl/calcChain.xml><?xml version="1.0" encoding="utf-8"?>
<calcChain xmlns="http://schemas.openxmlformats.org/spreadsheetml/2006/main">
  <c r="M25" i="3" l="1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20" i="3"/>
  <c r="L20" i="3"/>
  <c r="K20" i="3"/>
  <c r="J20" i="3"/>
  <c r="I20" i="3"/>
  <c r="H20" i="3"/>
  <c r="G20" i="3"/>
  <c r="F20" i="3"/>
  <c r="E20" i="3"/>
  <c r="D20" i="3"/>
  <c r="M19" i="3"/>
  <c r="L19" i="3"/>
  <c r="K19" i="3"/>
  <c r="J19" i="3"/>
  <c r="I19" i="3"/>
  <c r="H19" i="3"/>
  <c r="G19" i="3"/>
  <c r="F19" i="3"/>
  <c r="E19" i="3"/>
  <c r="D19" i="3"/>
  <c r="M18" i="3"/>
  <c r="L18" i="3"/>
  <c r="K18" i="3"/>
  <c r="J18" i="3"/>
  <c r="I18" i="3"/>
  <c r="H18" i="3"/>
  <c r="G18" i="3"/>
  <c r="F18" i="3"/>
  <c r="E18" i="3"/>
  <c r="D18" i="3"/>
  <c r="M17" i="3"/>
  <c r="L17" i="3"/>
  <c r="K17" i="3"/>
  <c r="J17" i="3"/>
  <c r="I17" i="3"/>
  <c r="H17" i="3"/>
  <c r="G17" i="3"/>
  <c r="F17" i="3"/>
  <c r="E17" i="3"/>
  <c r="D17" i="3"/>
  <c r="M16" i="3"/>
  <c r="L16" i="3"/>
  <c r="K16" i="3"/>
  <c r="J16" i="3"/>
  <c r="I16" i="3"/>
  <c r="H16" i="3"/>
  <c r="G16" i="3"/>
  <c r="F16" i="3"/>
  <c r="E16" i="3"/>
  <c r="D16" i="3"/>
  <c r="M15" i="3"/>
  <c r="L15" i="3"/>
  <c r="K15" i="3"/>
  <c r="J15" i="3"/>
  <c r="I15" i="3"/>
  <c r="H15" i="3"/>
  <c r="G15" i="3"/>
  <c r="F15" i="3"/>
  <c r="E15" i="3"/>
  <c r="D15" i="3"/>
  <c r="M14" i="3"/>
  <c r="L14" i="3"/>
  <c r="K14" i="3"/>
  <c r="J14" i="3"/>
  <c r="I14" i="3"/>
  <c r="H14" i="3"/>
  <c r="G14" i="3"/>
  <c r="F14" i="3"/>
  <c r="E14" i="3"/>
  <c r="D14" i="3"/>
  <c r="M13" i="3"/>
  <c r="L13" i="3"/>
  <c r="K13" i="3"/>
  <c r="J13" i="3"/>
  <c r="I13" i="3"/>
  <c r="H13" i="3"/>
  <c r="G13" i="3"/>
  <c r="F13" i="3"/>
  <c r="E13" i="3"/>
  <c r="D13" i="3"/>
  <c r="M12" i="3"/>
  <c r="L12" i="3"/>
  <c r="K12" i="3"/>
  <c r="J12" i="3"/>
  <c r="I12" i="3"/>
  <c r="H12" i="3"/>
  <c r="G12" i="3"/>
  <c r="F12" i="3"/>
  <c r="E12" i="3"/>
  <c r="D12" i="3"/>
  <c r="M11" i="3"/>
  <c r="L11" i="3"/>
  <c r="K11" i="3"/>
  <c r="J11" i="3"/>
  <c r="I11" i="3"/>
  <c r="H11" i="3"/>
  <c r="G11" i="3"/>
  <c r="F11" i="3"/>
  <c r="E11" i="3"/>
  <c r="D11" i="3"/>
  <c r="M10" i="3"/>
  <c r="L10" i="3"/>
  <c r="K10" i="3"/>
  <c r="J10" i="3"/>
  <c r="I10" i="3"/>
  <c r="H10" i="3"/>
  <c r="G10" i="3"/>
  <c r="F10" i="3"/>
  <c r="E10" i="3"/>
  <c r="D10" i="3"/>
  <c r="M9" i="3"/>
  <c r="L9" i="3"/>
  <c r="K9" i="3"/>
  <c r="J9" i="3"/>
  <c r="I9" i="3"/>
  <c r="H9" i="3"/>
  <c r="G9" i="3"/>
  <c r="F9" i="3"/>
  <c r="D9" i="3"/>
  <c r="E9" i="3"/>
  <c r="M26" i="3" l="1"/>
  <c r="L26" i="3"/>
  <c r="K26" i="3"/>
  <c r="J26" i="3"/>
  <c r="I26" i="3"/>
  <c r="H26" i="3"/>
  <c r="G26" i="3"/>
  <c r="F26" i="3"/>
  <c r="E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8" i="1"/>
  <c r="G9" i="1"/>
  <c r="H25" i="1"/>
  <c r="I25" i="1"/>
  <c r="J25" i="1"/>
  <c r="K25" i="1"/>
  <c r="L25" i="1"/>
  <c r="M25" i="1"/>
  <c r="N25" i="1"/>
  <c r="O25" i="1"/>
  <c r="P25" i="1"/>
  <c r="Q25" i="1"/>
  <c r="B25" i="2" l="1" a="1"/>
  <c r="B25" i="2" s="1"/>
  <c r="B24" i="2" a="1"/>
  <c r="B24" i="2" s="1"/>
  <c r="B23" i="2" a="1"/>
  <c r="B23" i="2" s="1"/>
  <c r="B22" i="2" a="1"/>
  <c r="B22" i="2" s="1"/>
  <c r="B21" i="2" a="1"/>
  <c r="B21" i="2" s="1"/>
  <c r="B20" i="2" a="1"/>
  <c r="B20" i="2" s="1"/>
  <c r="B19" i="2" a="1"/>
  <c r="B19" i="2" s="1"/>
  <c r="B18" i="2" a="1"/>
  <c r="B18" i="2" s="1"/>
  <c r="B17" i="2" a="1"/>
  <c r="B17" i="2" s="1"/>
  <c r="B16" i="2" a="1"/>
  <c r="B16" i="2" s="1"/>
  <c r="B15" i="2" a="1"/>
  <c r="B15" i="2" s="1"/>
  <c r="B14" i="2" a="1"/>
  <c r="B14" i="2" s="1"/>
  <c r="B13" i="2" a="1"/>
  <c r="B13" i="2" s="1"/>
  <c r="B12" i="2" a="1"/>
  <c r="B12" i="2" s="1"/>
  <c r="B11" i="2" a="1"/>
  <c r="B11" i="2" s="1"/>
  <c r="B10" i="2" a="1"/>
  <c r="B10" i="2" s="1"/>
  <c r="B9" i="2" a="1"/>
  <c r="B9" i="2" s="1"/>
  <c r="C26" i="3"/>
  <c r="B26" i="3"/>
  <c r="D26" i="3"/>
  <c r="F25" i="1"/>
  <c r="G25" i="1"/>
  <c r="P10" i="2" l="1"/>
  <c r="O10" i="2"/>
  <c r="N10" i="2"/>
  <c r="M10" i="2"/>
  <c r="L10" i="2"/>
  <c r="K10" i="2"/>
  <c r="J10" i="2"/>
  <c r="I10" i="2"/>
  <c r="H10" i="2"/>
  <c r="G10" i="2"/>
  <c r="P11" i="2"/>
  <c r="O11" i="2"/>
  <c r="N11" i="2"/>
  <c r="M11" i="2"/>
  <c r="L11" i="2"/>
  <c r="K11" i="2"/>
  <c r="J11" i="2"/>
  <c r="I11" i="2"/>
  <c r="H11" i="2"/>
  <c r="G11" i="2"/>
  <c r="P12" i="2"/>
  <c r="O12" i="2"/>
  <c r="N12" i="2"/>
  <c r="M12" i="2"/>
  <c r="L12" i="2"/>
  <c r="K12" i="2"/>
  <c r="J12" i="2"/>
  <c r="I12" i="2"/>
  <c r="H12" i="2"/>
  <c r="G12" i="2"/>
  <c r="P13" i="2"/>
  <c r="O13" i="2"/>
  <c r="N13" i="2"/>
  <c r="M13" i="2"/>
  <c r="L13" i="2"/>
  <c r="K13" i="2"/>
  <c r="J13" i="2"/>
  <c r="I13" i="2"/>
  <c r="H13" i="2"/>
  <c r="G13" i="2"/>
  <c r="P14" i="2"/>
  <c r="O14" i="2"/>
  <c r="N14" i="2"/>
  <c r="M14" i="2"/>
  <c r="L14" i="2"/>
  <c r="K14" i="2"/>
  <c r="J14" i="2"/>
  <c r="I14" i="2"/>
  <c r="H14" i="2"/>
  <c r="G14" i="2"/>
  <c r="P15" i="2"/>
  <c r="O15" i="2"/>
  <c r="N15" i="2"/>
  <c r="M15" i="2"/>
  <c r="L15" i="2"/>
  <c r="K15" i="2"/>
  <c r="J15" i="2"/>
  <c r="I15" i="2"/>
  <c r="H15" i="2"/>
  <c r="G15" i="2"/>
  <c r="P16" i="2"/>
  <c r="O16" i="2"/>
  <c r="N16" i="2"/>
  <c r="M16" i="2"/>
  <c r="L16" i="2"/>
  <c r="K16" i="2"/>
  <c r="J16" i="2"/>
  <c r="I16" i="2"/>
  <c r="H16" i="2"/>
  <c r="G16" i="2"/>
  <c r="P17" i="2"/>
  <c r="O17" i="2"/>
  <c r="N17" i="2"/>
  <c r="M17" i="2"/>
  <c r="L17" i="2"/>
  <c r="K17" i="2"/>
  <c r="J17" i="2"/>
  <c r="I17" i="2"/>
  <c r="H17" i="2"/>
  <c r="G17" i="2"/>
  <c r="P18" i="2"/>
  <c r="O18" i="2"/>
  <c r="N18" i="2"/>
  <c r="M18" i="2"/>
  <c r="L18" i="2"/>
  <c r="K18" i="2"/>
  <c r="J18" i="2"/>
  <c r="I18" i="2"/>
  <c r="H18" i="2"/>
  <c r="G18" i="2"/>
  <c r="P19" i="2"/>
  <c r="O19" i="2"/>
  <c r="N19" i="2"/>
  <c r="M19" i="2"/>
  <c r="L19" i="2"/>
  <c r="K19" i="2"/>
  <c r="J19" i="2"/>
  <c r="I19" i="2"/>
  <c r="H19" i="2"/>
  <c r="G19" i="2"/>
  <c r="P20" i="2"/>
  <c r="O20" i="2"/>
  <c r="N20" i="2"/>
  <c r="M20" i="2"/>
  <c r="L20" i="2"/>
  <c r="K20" i="2"/>
  <c r="J20" i="2"/>
  <c r="I20" i="2"/>
  <c r="H20" i="2"/>
  <c r="G20" i="2"/>
  <c r="P21" i="2"/>
  <c r="O21" i="2"/>
  <c r="N21" i="2"/>
  <c r="M21" i="2"/>
  <c r="L21" i="2"/>
  <c r="K21" i="2"/>
  <c r="J21" i="2"/>
  <c r="I21" i="2"/>
  <c r="H21" i="2"/>
  <c r="G21" i="2"/>
  <c r="P22" i="2"/>
  <c r="O22" i="2"/>
  <c r="N22" i="2"/>
  <c r="M22" i="2"/>
  <c r="L22" i="2"/>
  <c r="K22" i="2"/>
  <c r="J22" i="2"/>
  <c r="I22" i="2"/>
  <c r="H22" i="2"/>
  <c r="G22" i="2"/>
  <c r="P23" i="2"/>
  <c r="O23" i="2"/>
  <c r="N23" i="2"/>
  <c r="M23" i="2"/>
  <c r="L23" i="2"/>
  <c r="K23" i="2"/>
  <c r="J23" i="2"/>
  <c r="I23" i="2"/>
  <c r="H23" i="2"/>
  <c r="G23" i="2"/>
  <c r="P24" i="2"/>
  <c r="O24" i="2"/>
  <c r="N24" i="2"/>
  <c r="M24" i="2"/>
  <c r="L24" i="2"/>
  <c r="K24" i="2"/>
  <c r="J24" i="2"/>
  <c r="I24" i="2"/>
  <c r="H24" i="2"/>
  <c r="G24" i="2"/>
  <c r="P25" i="2"/>
  <c r="O25" i="2"/>
  <c r="N25" i="2"/>
  <c r="M25" i="2"/>
  <c r="L25" i="2"/>
  <c r="K25" i="2"/>
  <c r="J25" i="2"/>
  <c r="I25" i="2"/>
  <c r="H25" i="2"/>
  <c r="G25" i="2"/>
  <c r="P9" i="2"/>
  <c r="O9" i="2"/>
  <c r="N9" i="2"/>
  <c r="M9" i="2"/>
  <c r="L9" i="2"/>
  <c r="K9" i="2"/>
  <c r="J9" i="2"/>
  <c r="I9" i="2"/>
  <c r="H9" i="2"/>
  <c r="G9" i="2"/>
  <c r="C9" i="2"/>
  <c r="D9" i="2"/>
  <c r="A9" i="2"/>
  <c r="F10" i="2"/>
  <c r="E10" i="2"/>
  <c r="C10" i="2"/>
  <c r="A10" i="2"/>
  <c r="D10" i="2"/>
  <c r="F11" i="2"/>
  <c r="E11" i="2"/>
  <c r="C11" i="2"/>
  <c r="A11" i="2"/>
  <c r="D11" i="2"/>
  <c r="F12" i="2"/>
  <c r="E12" i="2"/>
  <c r="C12" i="2"/>
  <c r="A12" i="2"/>
  <c r="D12" i="2"/>
  <c r="F13" i="2"/>
  <c r="E13" i="2"/>
  <c r="C13" i="2"/>
  <c r="A13" i="2"/>
  <c r="D13" i="2"/>
  <c r="F14" i="2"/>
  <c r="E14" i="2"/>
  <c r="C14" i="2"/>
  <c r="A14" i="2"/>
  <c r="D14" i="2"/>
  <c r="F15" i="2"/>
  <c r="E15" i="2"/>
  <c r="C15" i="2"/>
  <c r="A15" i="2"/>
  <c r="D15" i="2"/>
  <c r="F16" i="2"/>
  <c r="E16" i="2"/>
  <c r="C16" i="2"/>
  <c r="A16" i="2"/>
  <c r="D16" i="2"/>
  <c r="F17" i="2"/>
  <c r="E17" i="2"/>
  <c r="C17" i="2"/>
  <c r="A17" i="2"/>
  <c r="D17" i="2"/>
  <c r="F18" i="2"/>
  <c r="E18" i="2"/>
  <c r="C18" i="2"/>
  <c r="A18" i="2"/>
  <c r="D18" i="2"/>
  <c r="F19" i="2"/>
  <c r="E19" i="2"/>
  <c r="C19" i="2"/>
  <c r="A19" i="2"/>
  <c r="D19" i="2"/>
  <c r="F20" i="2"/>
  <c r="E20" i="2"/>
  <c r="C20" i="2"/>
  <c r="A20" i="2"/>
  <c r="D20" i="2"/>
  <c r="F21" i="2"/>
  <c r="E21" i="2"/>
  <c r="C21" i="2"/>
  <c r="A21" i="2"/>
  <c r="D21" i="2"/>
  <c r="F22" i="2"/>
  <c r="E22" i="2"/>
  <c r="C22" i="2"/>
  <c r="A22" i="2"/>
  <c r="D22" i="2"/>
  <c r="F23" i="2"/>
  <c r="E23" i="2"/>
  <c r="C23" i="2"/>
  <c r="A23" i="2"/>
  <c r="D23" i="2"/>
  <c r="F24" i="2"/>
  <c r="E24" i="2"/>
  <c r="C24" i="2"/>
  <c r="A24" i="2"/>
  <c r="D24" i="2"/>
  <c r="F25" i="2"/>
  <c r="E25" i="2"/>
  <c r="C25" i="2"/>
  <c r="A25" i="2"/>
  <c r="D25" i="2"/>
  <c r="J26" i="2" l="1"/>
  <c r="G26" i="2"/>
  <c r="E9" i="2"/>
  <c r="E26" i="2" s="1"/>
  <c r="N26" i="2"/>
  <c r="H26" i="2"/>
  <c r="F9" i="2"/>
  <c r="F26" i="2" s="1"/>
  <c r="I26" i="2"/>
  <c r="K26" i="2"/>
  <c r="L26" i="2"/>
  <c r="M26" i="2"/>
  <c r="O26" i="2"/>
  <c r="P26" i="2"/>
</calcChain>
</file>

<file path=xl/sharedStrings.xml><?xml version="1.0" encoding="utf-8"?>
<sst xmlns="http://schemas.openxmlformats.org/spreadsheetml/2006/main" count="105" uniqueCount="39">
  <si>
    <t>الاجمالى</t>
  </si>
  <si>
    <t>التاريخ</t>
  </si>
  <si>
    <t>رقم المستند</t>
  </si>
  <si>
    <t>البيان</t>
  </si>
  <si>
    <t>اسم الشركة</t>
  </si>
  <si>
    <t>مدين</t>
  </si>
  <si>
    <t>دائن</t>
  </si>
  <si>
    <t>مصر للطيران</t>
  </si>
  <si>
    <t>الكورية</t>
  </si>
  <si>
    <t>الايطالية</t>
  </si>
  <si>
    <t>ايجار</t>
  </si>
  <si>
    <t>استغلال</t>
  </si>
  <si>
    <t>كهرباء</t>
  </si>
  <si>
    <t>مياة</t>
  </si>
  <si>
    <t>تليفون</t>
  </si>
  <si>
    <t>رقم الفاتورة</t>
  </si>
  <si>
    <t>استحقاق كهرباء يناير</t>
  </si>
  <si>
    <t>استحقاق استغلال يناير</t>
  </si>
  <si>
    <t>استحقاق ايجار فبراير</t>
  </si>
  <si>
    <t>استحقاق تليفون فبراير</t>
  </si>
  <si>
    <t>استحقاق مياة فبراير</t>
  </si>
  <si>
    <t>استحقاق كهرباء فبراير</t>
  </si>
  <si>
    <t>سداد جزء من كهرباء يناير</t>
  </si>
  <si>
    <t>سداد استغلال  يناير</t>
  </si>
  <si>
    <t>سداد جزء من استغلال  يناير</t>
  </si>
  <si>
    <t>سداد جزء من تليفون  يناير</t>
  </si>
  <si>
    <t>بواقى ارصدة العملاء</t>
  </si>
  <si>
    <t>بواقى اجمالى ارصدة العملاء</t>
  </si>
  <si>
    <t xml:space="preserve">اسم الشركة </t>
  </si>
  <si>
    <t>ولو شركة سدد جزء يرحل المتبقى مع نفس البيان</t>
  </si>
  <si>
    <t>يرحل اسم الشركة مع اجمالى الرصيد المتبقى علية</t>
  </si>
  <si>
    <t xml:space="preserve">كأجمالى ارصدة فقط </t>
  </si>
  <si>
    <t>يومية العملاء</t>
  </si>
  <si>
    <t xml:space="preserve">كود يرحل من اليومية بواقى الارصدة المدينة فقط مع ترحيل الصف كلة من تاريخ ورقم المستند والبيان والخ </t>
  </si>
  <si>
    <t>فلتر باسم الشركة  اختار الشركة يخرج البيان كما فى شكل الجدول التالى</t>
  </si>
  <si>
    <t xml:space="preserve">ترحيل البيانات الى الورقات الاخرى كما هو مطلوب فى كل ورقة </t>
  </si>
  <si>
    <t>الترحيل يعتمد على رقم المستند حيث يجب ان لا يكون نفس الرقم مكرر في اليومية</t>
  </si>
  <si>
    <t>يعتمد الترحيل على حقل اجمالي الاصدة المدينة في اليومية</t>
  </si>
  <si>
    <t>المعادلات في الحقل رقم المستند يجب ادخالها كصفيف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</si>
</sst>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0" xfId="0" applyFont="1"/>
    <xf numFmtId="14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14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rightToLeft="1" tabSelected="1" topLeftCell="A4" workbookViewId="0">
      <selection activeCell="A5" sqref="A5"/>
    </sheetView>
  </sheetViews>
  <sheetFormatPr defaultRowHeight="14.25" x14ac:dyDescent="0.2"/>
  <cols>
    <col min="1" max="1" width="15.125" customWidth="1"/>
    <col min="2" max="2" width="15.375" customWidth="1"/>
    <col min="3" max="3" width="17.375" customWidth="1"/>
    <col min="4" max="4" width="16.375" customWidth="1"/>
    <col min="5" max="5" width="11.625" customWidth="1"/>
  </cols>
  <sheetData>
    <row r="1" spans="1:17" s="1" customFormat="1" x14ac:dyDescent="0.2"/>
    <row r="2" spans="1:17" s="1" customFormat="1" ht="18" x14ac:dyDescent="0.25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7" s="1" customFormat="1" x14ac:dyDescent="0.2"/>
    <row r="4" spans="1:17" s="1" customFormat="1" ht="20.25" x14ac:dyDescent="0.3">
      <c r="A4" s="35" t="s">
        <v>32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15" thickBot="1" x14ac:dyDescent="0.25"/>
    <row r="6" spans="1:17" ht="15.75" thickBot="1" x14ac:dyDescent="0.3">
      <c r="A6" s="2"/>
      <c r="B6" s="3"/>
      <c r="C6" s="3"/>
      <c r="D6" s="3"/>
      <c r="E6" s="3"/>
      <c r="F6" s="36" t="s">
        <v>0</v>
      </c>
      <c r="G6" s="37"/>
      <c r="H6" s="38" t="s">
        <v>10</v>
      </c>
      <c r="I6" s="37"/>
      <c r="J6" s="36" t="s">
        <v>11</v>
      </c>
      <c r="K6" s="37"/>
      <c r="L6" s="36" t="s">
        <v>12</v>
      </c>
      <c r="M6" s="37"/>
      <c r="N6" s="36" t="s">
        <v>13</v>
      </c>
      <c r="O6" s="37"/>
      <c r="P6" s="36" t="s">
        <v>14</v>
      </c>
      <c r="Q6" s="37"/>
    </row>
    <row r="7" spans="1:17" ht="15.75" thickBot="1" x14ac:dyDescent="0.3">
      <c r="A7" s="4" t="s">
        <v>1</v>
      </c>
      <c r="B7" s="4" t="s">
        <v>2</v>
      </c>
      <c r="C7" s="4" t="s">
        <v>3</v>
      </c>
      <c r="D7" s="4" t="s">
        <v>4</v>
      </c>
      <c r="E7" s="4" t="s">
        <v>15</v>
      </c>
      <c r="F7" s="5" t="s">
        <v>6</v>
      </c>
      <c r="G7" s="4" t="s">
        <v>5</v>
      </c>
      <c r="H7" s="5" t="s">
        <v>6</v>
      </c>
      <c r="I7" s="4" t="s">
        <v>5</v>
      </c>
      <c r="J7" s="5" t="s">
        <v>6</v>
      </c>
      <c r="K7" s="4" t="s">
        <v>5</v>
      </c>
      <c r="L7" s="5" t="s">
        <v>6</v>
      </c>
      <c r="M7" s="4" t="s">
        <v>5</v>
      </c>
      <c r="N7" s="5" t="s">
        <v>6</v>
      </c>
      <c r="O7" s="4" t="s">
        <v>5</v>
      </c>
      <c r="P7" s="5" t="s">
        <v>6</v>
      </c>
      <c r="Q7" s="4" t="s">
        <v>5</v>
      </c>
    </row>
    <row r="8" spans="1:17" ht="15" x14ac:dyDescent="0.25">
      <c r="A8" s="7">
        <v>40179</v>
      </c>
      <c r="B8" s="8">
        <v>12150</v>
      </c>
      <c r="C8" s="8" t="s">
        <v>16</v>
      </c>
      <c r="D8" s="8" t="s">
        <v>7</v>
      </c>
      <c r="E8" s="9">
        <v>10</v>
      </c>
      <c r="F8" s="10">
        <f>SUMIF($H$7:$Q$7,"دائن",H8:Q8)</f>
        <v>0</v>
      </c>
      <c r="G8" s="11">
        <f>SUMIF($H$7:$Q$7,"مدين",H8:Q8)</f>
        <v>1000</v>
      </c>
      <c r="H8" s="12"/>
      <c r="I8" s="13"/>
      <c r="J8" s="13"/>
      <c r="K8" s="13"/>
      <c r="L8" s="13"/>
      <c r="M8" s="13">
        <v>1000</v>
      </c>
      <c r="N8" s="13"/>
      <c r="O8" s="13"/>
      <c r="P8" s="13"/>
      <c r="Q8" s="14"/>
    </row>
    <row r="9" spans="1:17" ht="15" x14ac:dyDescent="0.25">
      <c r="A9" s="15">
        <v>40180</v>
      </c>
      <c r="B9" s="16">
        <v>13123</v>
      </c>
      <c r="C9" s="16" t="s">
        <v>17</v>
      </c>
      <c r="D9" s="16" t="s">
        <v>8</v>
      </c>
      <c r="E9" s="17">
        <v>11</v>
      </c>
      <c r="F9" s="10">
        <f t="shared" ref="F9:F24" si="0">SUMIF($H$7:$Q$7,"دائن",H9:Q9)</f>
        <v>0</v>
      </c>
      <c r="G9" s="11">
        <f>SUMIF($H$7:$Q$7,"مدين",H9:Q9)</f>
        <v>2000</v>
      </c>
      <c r="H9" s="12"/>
      <c r="I9" s="18"/>
      <c r="J9" s="18"/>
      <c r="K9" s="18">
        <v>2000</v>
      </c>
      <c r="L9" s="18"/>
      <c r="M9" s="18"/>
      <c r="N9" s="18"/>
      <c r="O9" s="18"/>
      <c r="P9" s="18"/>
      <c r="Q9" s="11"/>
    </row>
    <row r="10" spans="1:17" ht="15" x14ac:dyDescent="0.25">
      <c r="A10" s="15">
        <v>40181</v>
      </c>
      <c r="B10" s="16">
        <v>13240</v>
      </c>
      <c r="C10" s="16" t="s">
        <v>17</v>
      </c>
      <c r="D10" s="16" t="s">
        <v>7</v>
      </c>
      <c r="E10" s="17">
        <v>12</v>
      </c>
      <c r="F10" s="10">
        <f t="shared" si="0"/>
        <v>0</v>
      </c>
      <c r="G10" s="11">
        <f t="shared" ref="G10:G24" si="1">SUMIF($H$7:$Q$7,"مدين",H10:Q10)</f>
        <v>2000</v>
      </c>
      <c r="H10" s="12"/>
      <c r="I10" s="18"/>
      <c r="J10" s="18"/>
      <c r="K10" s="18">
        <v>2000</v>
      </c>
      <c r="L10" s="18"/>
      <c r="M10" s="18"/>
      <c r="N10" s="18"/>
      <c r="O10" s="18"/>
      <c r="P10" s="18"/>
      <c r="Q10" s="11"/>
    </row>
    <row r="11" spans="1:17" ht="15" x14ac:dyDescent="0.25">
      <c r="A11" s="15">
        <v>40182</v>
      </c>
      <c r="B11" s="16">
        <v>13505</v>
      </c>
      <c r="C11" s="16" t="s">
        <v>18</v>
      </c>
      <c r="D11" s="16" t="s">
        <v>9</v>
      </c>
      <c r="E11" s="17">
        <v>13</v>
      </c>
      <c r="F11" s="10">
        <f t="shared" si="0"/>
        <v>0</v>
      </c>
      <c r="G11" s="11">
        <f t="shared" si="1"/>
        <v>3000</v>
      </c>
      <c r="H11" s="12"/>
      <c r="I11" s="18">
        <v>3000</v>
      </c>
      <c r="J11" s="18"/>
      <c r="K11" s="18"/>
      <c r="L11" s="18"/>
      <c r="M11" s="18"/>
      <c r="N11" s="18"/>
      <c r="O11" s="18"/>
      <c r="P11" s="18"/>
      <c r="Q11" s="11"/>
    </row>
    <row r="12" spans="1:17" ht="15" x14ac:dyDescent="0.25">
      <c r="A12" s="15">
        <v>40183</v>
      </c>
      <c r="B12" s="16">
        <v>13507</v>
      </c>
      <c r="C12" s="16" t="s">
        <v>19</v>
      </c>
      <c r="D12" s="16" t="s">
        <v>9</v>
      </c>
      <c r="E12" s="17">
        <v>14</v>
      </c>
      <c r="F12" s="10">
        <f t="shared" si="0"/>
        <v>0</v>
      </c>
      <c r="G12" s="11">
        <f t="shared" si="1"/>
        <v>500</v>
      </c>
      <c r="H12" s="12"/>
      <c r="I12" s="18"/>
      <c r="J12" s="18"/>
      <c r="K12" s="18"/>
      <c r="L12" s="18"/>
      <c r="M12" s="18"/>
      <c r="N12" s="18"/>
      <c r="O12" s="18"/>
      <c r="P12" s="18"/>
      <c r="Q12" s="11">
        <v>500</v>
      </c>
    </row>
    <row r="13" spans="1:17" ht="15" x14ac:dyDescent="0.25">
      <c r="A13" s="15">
        <v>40184</v>
      </c>
      <c r="B13" s="16">
        <v>13509</v>
      </c>
      <c r="C13" s="16" t="s">
        <v>20</v>
      </c>
      <c r="D13" s="16" t="s">
        <v>7</v>
      </c>
      <c r="E13" s="17">
        <v>15</v>
      </c>
      <c r="F13" s="10">
        <f t="shared" si="0"/>
        <v>0</v>
      </c>
      <c r="G13" s="11">
        <f t="shared" si="1"/>
        <v>1500</v>
      </c>
      <c r="H13" s="12"/>
      <c r="I13" s="18"/>
      <c r="J13" s="18"/>
      <c r="K13" s="18"/>
      <c r="L13" s="18"/>
      <c r="M13" s="18"/>
      <c r="N13" s="18"/>
      <c r="O13" s="18">
        <v>1500</v>
      </c>
      <c r="P13" s="18"/>
      <c r="Q13" s="11"/>
    </row>
    <row r="14" spans="1:17" ht="15" x14ac:dyDescent="0.25">
      <c r="A14" s="15">
        <v>40185</v>
      </c>
      <c r="B14" s="16">
        <v>13511</v>
      </c>
      <c r="C14" s="16" t="s">
        <v>20</v>
      </c>
      <c r="D14" s="16" t="s">
        <v>8</v>
      </c>
      <c r="E14" s="17">
        <v>16</v>
      </c>
      <c r="F14" s="10">
        <f t="shared" si="0"/>
        <v>0</v>
      </c>
      <c r="G14" s="11">
        <f t="shared" si="1"/>
        <v>500</v>
      </c>
      <c r="H14" s="12"/>
      <c r="I14" s="18"/>
      <c r="J14" s="18"/>
      <c r="K14" s="18"/>
      <c r="L14" s="18"/>
      <c r="M14" s="18"/>
      <c r="N14" s="18"/>
      <c r="O14" s="18">
        <v>500</v>
      </c>
      <c r="P14" s="18"/>
      <c r="Q14" s="11"/>
    </row>
    <row r="15" spans="1:17" ht="15" x14ac:dyDescent="0.25">
      <c r="A15" s="15">
        <v>40186</v>
      </c>
      <c r="B15" s="16">
        <v>13513</v>
      </c>
      <c r="C15" s="16" t="s">
        <v>21</v>
      </c>
      <c r="D15" s="16" t="s">
        <v>9</v>
      </c>
      <c r="E15" s="17">
        <v>17</v>
      </c>
      <c r="F15" s="10">
        <f t="shared" si="0"/>
        <v>0</v>
      </c>
      <c r="G15" s="11">
        <f t="shared" si="1"/>
        <v>1200</v>
      </c>
      <c r="H15" s="12"/>
      <c r="I15" s="18"/>
      <c r="J15" s="18"/>
      <c r="K15" s="18"/>
      <c r="L15" s="18"/>
      <c r="M15" s="18">
        <v>1200</v>
      </c>
      <c r="N15" s="18"/>
      <c r="O15" s="18"/>
      <c r="P15" s="18"/>
      <c r="Q15" s="11"/>
    </row>
    <row r="16" spans="1:17" ht="15" x14ac:dyDescent="0.25">
      <c r="A16" s="15">
        <v>40187</v>
      </c>
      <c r="B16" s="16">
        <v>13515</v>
      </c>
      <c r="C16" s="16" t="s">
        <v>22</v>
      </c>
      <c r="D16" s="16" t="s">
        <v>7</v>
      </c>
      <c r="E16" s="16">
        <v>10</v>
      </c>
      <c r="F16" s="10">
        <f t="shared" si="0"/>
        <v>500</v>
      </c>
      <c r="G16" s="11">
        <f t="shared" si="1"/>
        <v>0</v>
      </c>
      <c r="H16" s="12"/>
      <c r="I16" s="18"/>
      <c r="J16" s="18"/>
      <c r="K16" s="18"/>
      <c r="L16" s="18">
        <v>500</v>
      </c>
      <c r="M16" s="18"/>
      <c r="N16" s="18"/>
      <c r="O16" s="18"/>
      <c r="P16" s="18"/>
      <c r="Q16" s="11"/>
    </row>
    <row r="17" spans="1:17" ht="15" x14ac:dyDescent="0.25">
      <c r="A17" s="15">
        <v>40188</v>
      </c>
      <c r="B17" s="16">
        <v>13517</v>
      </c>
      <c r="C17" s="16" t="s">
        <v>23</v>
      </c>
      <c r="D17" s="16" t="s">
        <v>7</v>
      </c>
      <c r="E17" s="16">
        <v>12</v>
      </c>
      <c r="F17" s="10">
        <f t="shared" si="0"/>
        <v>0</v>
      </c>
      <c r="G17" s="11">
        <f t="shared" si="1"/>
        <v>0</v>
      </c>
      <c r="H17" s="12"/>
      <c r="I17" s="18"/>
      <c r="J17" s="18"/>
      <c r="K17" s="18"/>
      <c r="L17" s="18"/>
      <c r="M17" s="18"/>
      <c r="N17" s="18"/>
      <c r="O17" s="18"/>
      <c r="P17" s="18"/>
      <c r="Q17" s="11"/>
    </row>
    <row r="18" spans="1:17" ht="15" x14ac:dyDescent="0.25">
      <c r="A18" s="15">
        <v>40189</v>
      </c>
      <c r="B18" s="16">
        <v>13519</v>
      </c>
      <c r="C18" s="16" t="s">
        <v>24</v>
      </c>
      <c r="D18" s="16" t="s">
        <v>8</v>
      </c>
      <c r="E18" s="16">
        <v>11</v>
      </c>
      <c r="F18" s="10">
        <f t="shared" si="0"/>
        <v>1000</v>
      </c>
      <c r="G18" s="11">
        <f t="shared" si="1"/>
        <v>0</v>
      </c>
      <c r="H18" s="12"/>
      <c r="I18" s="18"/>
      <c r="J18" s="18">
        <v>1000</v>
      </c>
      <c r="K18" s="18"/>
      <c r="L18" s="18"/>
      <c r="M18" s="18"/>
      <c r="N18" s="18"/>
      <c r="O18" s="18"/>
      <c r="P18" s="18"/>
      <c r="Q18" s="11"/>
    </row>
    <row r="19" spans="1:17" ht="15" x14ac:dyDescent="0.25">
      <c r="A19" s="15">
        <v>40190</v>
      </c>
      <c r="B19" s="16">
        <v>13521</v>
      </c>
      <c r="C19" s="16" t="s">
        <v>25</v>
      </c>
      <c r="D19" s="16" t="s">
        <v>9</v>
      </c>
      <c r="E19" s="16">
        <v>14</v>
      </c>
      <c r="F19" s="10">
        <f t="shared" si="0"/>
        <v>400</v>
      </c>
      <c r="G19" s="11">
        <f t="shared" si="1"/>
        <v>0</v>
      </c>
      <c r="H19" s="12"/>
      <c r="I19" s="18"/>
      <c r="J19" s="18"/>
      <c r="K19" s="18"/>
      <c r="L19" s="18"/>
      <c r="M19" s="18"/>
      <c r="N19" s="18"/>
      <c r="O19" s="18"/>
      <c r="P19" s="18">
        <v>400</v>
      </c>
      <c r="Q19" s="11"/>
    </row>
    <row r="20" spans="1:17" ht="15" x14ac:dyDescent="0.25">
      <c r="A20" s="15"/>
      <c r="B20" s="16"/>
      <c r="C20" s="16"/>
      <c r="D20" s="16"/>
      <c r="E20" s="16"/>
      <c r="F20" s="10">
        <f t="shared" si="0"/>
        <v>0</v>
      </c>
      <c r="G20" s="11">
        <f t="shared" si="1"/>
        <v>0</v>
      </c>
      <c r="H20" s="12"/>
      <c r="I20" s="18"/>
      <c r="J20" s="18"/>
      <c r="K20" s="18"/>
      <c r="L20" s="18"/>
      <c r="M20" s="18"/>
      <c r="N20" s="18"/>
      <c r="O20" s="18"/>
      <c r="P20" s="18"/>
      <c r="Q20" s="11"/>
    </row>
    <row r="21" spans="1:17" ht="15" x14ac:dyDescent="0.25">
      <c r="A21" s="15"/>
      <c r="B21" s="16"/>
      <c r="C21" s="16"/>
      <c r="D21" s="16"/>
      <c r="E21" s="16"/>
      <c r="F21" s="10">
        <f t="shared" si="0"/>
        <v>0</v>
      </c>
      <c r="G21" s="11">
        <f t="shared" si="1"/>
        <v>0</v>
      </c>
      <c r="H21" s="12"/>
      <c r="I21" s="18"/>
      <c r="J21" s="18"/>
      <c r="K21" s="18"/>
      <c r="L21" s="18"/>
      <c r="M21" s="18"/>
      <c r="N21" s="18"/>
      <c r="O21" s="18"/>
      <c r="P21" s="18"/>
      <c r="Q21" s="11"/>
    </row>
    <row r="22" spans="1:17" ht="15" x14ac:dyDescent="0.25">
      <c r="A22" s="15"/>
      <c r="B22" s="16"/>
      <c r="C22" s="16"/>
      <c r="D22" s="16"/>
      <c r="E22" s="16"/>
      <c r="F22" s="10">
        <f t="shared" si="0"/>
        <v>0</v>
      </c>
      <c r="G22" s="11">
        <f t="shared" si="1"/>
        <v>0</v>
      </c>
      <c r="H22" s="12"/>
      <c r="I22" s="18"/>
      <c r="J22" s="18"/>
      <c r="K22" s="18"/>
      <c r="L22" s="18"/>
      <c r="M22" s="18"/>
      <c r="N22" s="18"/>
      <c r="O22" s="18"/>
      <c r="P22" s="18"/>
      <c r="Q22" s="11"/>
    </row>
    <row r="23" spans="1:17" ht="15" x14ac:dyDescent="0.25">
      <c r="A23" s="15"/>
      <c r="B23" s="16"/>
      <c r="C23" s="16"/>
      <c r="D23" s="16"/>
      <c r="E23" s="16"/>
      <c r="F23" s="10">
        <f t="shared" si="0"/>
        <v>0</v>
      </c>
      <c r="G23" s="11">
        <f t="shared" si="1"/>
        <v>0</v>
      </c>
      <c r="H23" s="12"/>
      <c r="I23" s="18"/>
      <c r="J23" s="18"/>
      <c r="K23" s="18"/>
      <c r="L23" s="18"/>
      <c r="M23" s="18"/>
      <c r="N23" s="18"/>
      <c r="O23" s="18"/>
      <c r="P23" s="18"/>
      <c r="Q23" s="11"/>
    </row>
    <row r="24" spans="1:17" ht="15.75" thickBot="1" x14ac:dyDescent="0.3">
      <c r="A24" s="19"/>
      <c r="B24" s="20"/>
      <c r="C24" s="20"/>
      <c r="D24" s="20"/>
      <c r="E24" s="20"/>
      <c r="F24" s="10">
        <f t="shared" si="0"/>
        <v>0</v>
      </c>
      <c r="G24" s="11">
        <f t="shared" si="1"/>
        <v>0</v>
      </c>
      <c r="H24" s="21"/>
      <c r="I24" s="22"/>
      <c r="J24" s="22"/>
      <c r="K24" s="22"/>
      <c r="L24" s="22"/>
      <c r="M24" s="22"/>
      <c r="N24" s="22"/>
      <c r="O24" s="22"/>
      <c r="P24" s="22"/>
      <c r="Q24" s="23"/>
    </row>
    <row r="25" spans="1:17" ht="15.75" thickBot="1" x14ac:dyDescent="0.3">
      <c r="A25" s="24"/>
      <c r="B25" s="25"/>
      <c r="C25" s="25"/>
      <c r="D25" s="25"/>
      <c r="E25" s="25"/>
      <c r="F25" s="26">
        <f>SUM(F8:F24)</f>
        <v>1900</v>
      </c>
      <c r="G25" s="26">
        <f>SUM(G8:G24)</f>
        <v>11700</v>
      </c>
      <c r="H25" s="26">
        <f t="shared" ref="H25:Q25" si="2">SUM(H8:H24)</f>
        <v>0</v>
      </c>
      <c r="I25" s="26">
        <f t="shared" si="2"/>
        <v>3000</v>
      </c>
      <c r="J25" s="26">
        <f t="shared" si="2"/>
        <v>1000</v>
      </c>
      <c r="K25" s="26">
        <f t="shared" si="2"/>
        <v>4000</v>
      </c>
      <c r="L25" s="26">
        <f t="shared" si="2"/>
        <v>500</v>
      </c>
      <c r="M25" s="26">
        <f t="shared" si="2"/>
        <v>2200</v>
      </c>
      <c r="N25" s="26">
        <f t="shared" si="2"/>
        <v>0</v>
      </c>
      <c r="O25" s="26">
        <f t="shared" si="2"/>
        <v>2000</v>
      </c>
      <c r="P25" s="26">
        <f t="shared" si="2"/>
        <v>400</v>
      </c>
      <c r="Q25" s="26">
        <f t="shared" si="2"/>
        <v>500</v>
      </c>
    </row>
  </sheetData>
  <mergeCells count="8">
    <mergeCell ref="A2:M2"/>
    <mergeCell ref="A4:Q4"/>
    <mergeCell ref="P6:Q6"/>
    <mergeCell ref="F6:G6"/>
    <mergeCell ref="H6:I6"/>
    <mergeCell ref="J6:K6"/>
    <mergeCell ref="L6:M6"/>
    <mergeCell ref="N6:O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rightToLeft="1" topLeftCell="A7" zoomScale="90" zoomScaleNormal="90" workbookViewId="0">
      <selection activeCell="B30" sqref="B30"/>
    </sheetView>
  </sheetViews>
  <sheetFormatPr defaultRowHeight="15" x14ac:dyDescent="0.25"/>
  <cols>
    <col min="1" max="1" width="9.875" style="6" bestFit="1" customWidth="1"/>
    <col min="2" max="2" width="9" style="6"/>
    <col min="3" max="3" width="18.125" style="6" bestFit="1" customWidth="1"/>
    <col min="4" max="16384" width="9" style="6"/>
  </cols>
  <sheetData>
    <row r="2" spans="1:16" ht="23.25" x14ac:dyDescent="0.35">
      <c r="A2" s="30"/>
      <c r="B2" s="30"/>
      <c r="C2" s="30"/>
      <c r="D2" s="30"/>
      <c r="E2" s="30"/>
      <c r="F2" s="42" t="s">
        <v>26</v>
      </c>
      <c r="G2" s="42"/>
      <c r="H2" s="42"/>
      <c r="I2" s="42"/>
      <c r="J2" s="42"/>
      <c r="K2" s="42"/>
      <c r="L2" s="42"/>
      <c r="M2" s="42"/>
      <c r="N2" s="42"/>
      <c r="O2" s="42"/>
      <c r="P2" s="30"/>
    </row>
    <row r="3" spans="1:16" ht="18.75" thickBot="1" x14ac:dyDescent="0.3">
      <c r="A3" s="27"/>
      <c r="B3" s="31"/>
      <c r="C3" s="33" t="s">
        <v>34</v>
      </c>
      <c r="D3" s="3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8.75" thickBot="1" x14ac:dyDescent="0.3">
      <c r="A4" s="39" t="s">
        <v>28</v>
      </c>
      <c r="B4" s="40"/>
      <c r="C4" s="28" t="s">
        <v>7</v>
      </c>
      <c r="D4" s="27"/>
      <c r="E4" s="41" t="s">
        <v>33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18" x14ac:dyDescent="0.25">
      <c r="A5" s="29"/>
      <c r="B5" s="29"/>
      <c r="C5" s="29"/>
      <c r="D5" s="27"/>
      <c r="E5" s="41" t="s">
        <v>29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5.75" thickBot="1" x14ac:dyDescent="0.3"/>
    <row r="7" spans="1:16" ht="15.75" thickBot="1" x14ac:dyDescent="0.3">
      <c r="A7" s="2"/>
      <c r="B7" s="3"/>
      <c r="C7" s="3"/>
      <c r="D7" s="3"/>
      <c r="E7" s="36" t="s">
        <v>0</v>
      </c>
      <c r="F7" s="37"/>
      <c r="G7" s="38" t="s">
        <v>10</v>
      </c>
      <c r="H7" s="37"/>
      <c r="I7" s="36" t="s">
        <v>11</v>
      </c>
      <c r="J7" s="37"/>
      <c r="K7" s="36" t="s">
        <v>12</v>
      </c>
      <c r="L7" s="37"/>
      <c r="M7" s="36" t="s">
        <v>13</v>
      </c>
      <c r="N7" s="37"/>
      <c r="O7" s="36" t="s">
        <v>14</v>
      </c>
      <c r="P7" s="37"/>
    </row>
    <row r="8" spans="1:16" ht="15.75" thickBot="1" x14ac:dyDescent="0.3">
      <c r="A8" s="4" t="s">
        <v>1</v>
      </c>
      <c r="B8" s="4" t="s">
        <v>2</v>
      </c>
      <c r="C8" s="4" t="s">
        <v>3</v>
      </c>
      <c r="D8" s="4" t="s">
        <v>15</v>
      </c>
      <c r="E8" s="5" t="s">
        <v>6</v>
      </c>
      <c r="F8" s="4" t="s">
        <v>5</v>
      </c>
      <c r="G8" s="5" t="s">
        <v>6</v>
      </c>
      <c r="H8" s="4" t="s">
        <v>5</v>
      </c>
      <c r="I8" s="5" t="s">
        <v>6</v>
      </c>
      <c r="J8" s="4" t="s">
        <v>5</v>
      </c>
      <c r="K8" s="5" t="s">
        <v>6</v>
      </c>
      <c r="L8" s="4" t="s">
        <v>5</v>
      </c>
      <c r="M8" s="5" t="s">
        <v>6</v>
      </c>
      <c r="N8" s="4" t="s">
        <v>5</v>
      </c>
      <c r="O8" s="5" t="s">
        <v>6</v>
      </c>
      <c r="P8" s="4" t="s">
        <v>5</v>
      </c>
    </row>
    <row r="9" spans="1:16" x14ac:dyDescent="0.25">
      <c r="A9" s="7">
        <f t="shared" ref="A9:A25" si="0">IF($B9="","",INDEX(يومية,MATCH($B9,INDEX(يومية,0,2),0),1))</f>
        <v>40179</v>
      </c>
      <c r="B9" s="8">
        <f t="array" ref="B9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>12150</v>
      </c>
      <c r="C9" s="8" t="str">
        <f t="shared" ref="C9:C25" si="1">IF($B9="","",INDEX(يومية,MATCH($B9,INDEX(يومية,0,2),0),3))</f>
        <v>استحقاق كهرباء يناير</v>
      </c>
      <c r="D9" s="9">
        <f t="shared" ref="D9:D25" si="2">IF($B9="","",INDEX(يومية,MATCH($B9,INDEX(يومية,0,2),0),5))</f>
        <v>10</v>
      </c>
      <c r="E9" s="10">
        <f>SUMIF($G$8:$P$8,"دائن",G9:P9)</f>
        <v>0</v>
      </c>
      <c r="F9" s="11">
        <f>SUMIF($G$8:$P$8,"مدين",G9:P9)</f>
        <v>500</v>
      </c>
      <c r="G9" s="12" t="str">
        <f t="shared" ref="G9:G25" si="3">IF($B9="","",IF(INDEX(يومية,MATCH($B9,INDEX(يومية,0,2),0),8)&gt;0,MAX(SUMPRODUCT(--(INDEX(يومية,0,4)=$C$4),(INDEX(يومية,0,8))-(INDEX(يومية,0,9))),0),""))</f>
        <v/>
      </c>
      <c r="H9" s="13" t="str">
        <f t="shared" ref="H9:H25" si="4">IF($B9="","",IF(INDEX(يومية,MATCH($B9,INDEX(يومية,0,2),0),9)&gt;0,MAX(SUMPRODUCT(--(INDEX(يومية,0,4)=$C$4),(INDEX(يومية,0,9))-(INDEX(يومية,0,8))),0),""))</f>
        <v/>
      </c>
      <c r="I9" s="13" t="str">
        <f t="shared" ref="I9:I25" si="5">IF($B9="","",IF(INDEX(يومية,MATCH($B9,INDEX(يومية,0,2),0),10)&gt;0,MAX(SUMPRODUCT(--(INDEX(يومية,0,4)=$C$4),(INDEX(يومية,0,10))-(INDEX(يومية,0,11))),0),""))</f>
        <v/>
      </c>
      <c r="J9" s="13" t="str">
        <f t="shared" ref="J9:J25" si="6">IF($B9="","",IF(INDEX(يومية,MATCH($B9,INDEX(يومية,0,2),0),11)&gt;0,MAX(SUMPRODUCT(--(INDEX(يومية,0,4)=$C$4),(INDEX(يومية,0,11))-(INDEX(يومية,0,10))),0),""))</f>
        <v/>
      </c>
      <c r="K9" s="13" t="str">
        <f t="shared" ref="K9:K25" si="7">IF($B9="","",IF(INDEX(يومية,MATCH($B9,INDEX(يومية,0,2),0),12)&gt;0,MAX(SUMPRODUCT(--(INDEX(يومية,0,4)=$C$4),(INDEX(يومية,0,12))-(INDEX(يومية,0,13))),0),""))</f>
        <v/>
      </c>
      <c r="L9" s="13">
        <f t="shared" ref="L9:L25" si="8">IF($B9="","",IF(INDEX(يومية,MATCH($B9,INDEX(يومية,0,2),0),13)&gt;0,MAX(SUMPRODUCT(--(INDEX(يومية,0,4)=$C$4),(INDEX(يومية,0,13))-(INDEX(يومية,0,12))),0),""))</f>
        <v>500</v>
      </c>
      <c r="M9" s="13" t="str">
        <f t="shared" ref="M9:M25" si="9">IF($B9="","",IF(INDEX(يومية,MATCH($B9,INDEX(يومية,0,2),0),14)&gt;0,MAX(SUMPRODUCT(--(INDEX(يومية,0,4)=$C$4),(INDEX(يومية,0,14))-(INDEX(يومية,0,15))),0),""))</f>
        <v/>
      </c>
      <c r="N9" s="13" t="str">
        <f t="shared" ref="N9:N25" si="10">IF($B9="","",IF(INDEX(يومية,MATCH($B9,INDEX(يومية,0,2),0),15)&gt;0,MAX(SUMPRODUCT(--(INDEX(يومية,0,4)=$C$4),(INDEX(يومية,0,15))-(INDEX(يومية,0,14))),0),""))</f>
        <v/>
      </c>
      <c r="O9" s="13" t="str">
        <f t="shared" ref="O9:O25" si="11">IF($B9="","",IF(INDEX(يومية,MATCH($B9,INDEX(يومية,0,2),0),16)&gt;0,MAX(SUMPRODUCT(--(INDEX(يومية,0,4)=$C$4),(INDEX(يومية,0,16))-(INDEX(يومية,0,17))),0),""))</f>
        <v/>
      </c>
      <c r="P9" s="13" t="str">
        <f t="shared" ref="P9:P25" si="12">IF($B9="","",IF(INDEX(يومية,MATCH($B9,INDEX(يومية,0,2),0),17)&gt;0,MAX(SUMPRODUCT(--(INDEX(يومية,0,4)=$C$4),(INDEX(يومية,0,17))-(INDEX(يومية,0,16))),0),""))</f>
        <v/>
      </c>
    </row>
    <row r="10" spans="1:16" x14ac:dyDescent="0.25">
      <c r="A10" s="15">
        <f t="shared" si="0"/>
        <v>40181</v>
      </c>
      <c r="B10" s="16">
        <f t="array" ref="B10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>13240</v>
      </c>
      <c r="C10" s="16" t="str">
        <f t="shared" si="1"/>
        <v>استحقاق استغلال يناير</v>
      </c>
      <c r="D10" s="17">
        <f t="shared" si="2"/>
        <v>12</v>
      </c>
      <c r="E10" s="10">
        <f t="shared" ref="E10:E25" si="13">SUMIF($G$8:$P$8,"دائن",G10:P10)</f>
        <v>0</v>
      </c>
      <c r="F10" s="11">
        <f>SUMIF($G$8:$P$8,"مدين",G10:P10)</f>
        <v>2000</v>
      </c>
      <c r="G10" s="12" t="str">
        <f t="shared" si="3"/>
        <v/>
      </c>
      <c r="H10" s="18" t="str">
        <f t="shared" si="4"/>
        <v/>
      </c>
      <c r="I10" s="18" t="str">
        <f t="shared" si="5"/>
        <v/>
      </c>
      <c r="J10" s="18">
        <f t="shared" si="6"/>
        <v>2000</v>
      </c>
      <c r="K10" s="18" t="str">
        <f t="shared" si="7"/>
        <v/>
      </c>
      <c r="L10" s="18" t="str">
        <f t="shared" si="8"/>
        <v/>
      </c>
      <c r="M10" s="18" t="str">
        <f t="shared" si="9"/>
        <v/>
      </c>
      <c r="N10" s="18" t="str">
        <f t="shared" si="10"/>
        <v/>
      </c>
      <c r="O10" s="18" t="str">
        <f t="shared" si="11"/>
        <v/>
      </c>
      <c r="P10" s="18" t="str">
        <f t="shared" si="12"/>
        <v/>
      </c>
    </row>
    <row r="11" spans="1:16" x14ac:dyDescent="0.25">
      <c r="A11" s="15">
        <f t="shared" si="0"/>
        <v>40184</v>
      </c>
      <c r="B11" s="16">
        <f t="array" ref="B11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>13509</v>
      </c>
      <c r="C11" s="16" t="str">
        <f t="shared" si="1"/>
        <v>استحقاق مياة فبراير</v>
      </c>
      <c r="D11" s="17">
        <f t="shared" si="2"/>
        <v>15</v>
      </c>
      <c r="E11" s="10">
        <f t="shared" si="13"/>
        <v>0</v>
      </c>
      <c r="F11" s="11">
        <f t="shared" ref="F11:F25" si="14">SUMIF($G$8:$P$8,"مدين",G11:P11)</f>
        <v>1500</v>
      </c>
      <c r="G11" s="12" t="str">
        <f t="shared" si="3"/>
        <v/>
      </c>
      <c r="H11" s="18" t="str">
        <f t="shared" si="4"/>
        <v/>
      </c>
      <c r="I11" s="18" t="str">
        <f t="shared" si="5"/>
        <v/>
      </c>
      <c r="J11" s="18" t="str">
        <f t="shared" si="6"/>
        <v/>
      </c>
      <c r="K11" s="18" t="str">
        <f t="shared" si="7"/>
        <v/>
      </c>
      <c r="L11" s="18" t="str">
        <f t="shared" si="8"/>
        <v/>
      </c>
      <c r="M11" s="18" t="str">
        <f t="shared" si="9"/>
        <v/>
      </c>
      <c r="N11" s="18">
        <f t="shared" si="10"/>
        <v>1500</v>
      </c>
      <c r="O11" s="18" t="str">
        <f t="shared" si="11"/>
        <v/>
      </c>
      <c r="P11" s="18" t="str">
        <f t="shared" si="12"/>
        <v/>
      </c>
    </row>
    <row r="12" spans="1:16" x14ac:dyDescent="0.25">
      <c r="A12" s="15" t="str">
        <f t="shared" si="0"/>
        <v/>
      </c>
      <c r="B12" s="16" t="str">
        <f t="array" ref="B12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2" s="16" t="str">
        <f t="shared" si="1"/>
        <v/>
      </c>
      <c r="D12" s="17" t="str">
        <f t="shared" si="2"/>
        <v/>
      </c>
      <c r="E12" s="10">
        <f t="shared" si="13"/>
        <v>0</v>
      </c>
      <c r="F12" s="11">
        <f t="shared" si="14"/>
        <v>0</v>
      </c>
      <c r="G12" s="12" t="str">
        <f t="shared" si="3"/>
        <v/>
      </c>
      <c r="H12" s="18" t="str">
        <f t="shared" si="4"/>
        <v/>
      </c>
      <c r="I12" s="18" t="str">
        <f t="shared" si="5"/>
        <v/>
      </c>
      <c r="J12" s="18" t="str">
        <f t="shared" si="6"/>
        <v/>
      </c>
      <c r="K12" s="18" t="str">
        <f t="shared" si="7"/>
        <v/>
      </c>
      <c r="L12" s="18" t="str">
        <f t="shared" si="8"/>
        <v/>
      </c>
      <c r="M12" s="18" t="str">
        <f t="shared" si="9"/>
        <v/>
      </c>
      <c r="N12" s="18" t="str">
        <f t="shared" si="10"/>
        <v/>
      </c>
      <c r="O12" s="18" t="str">
        <f t="shared" si="11"/>
        <v/>
      </c>
      <c r="P12" s="18" t="str">
        <f t="shared" si="12"/>
        <v/>
      </c>
    </row>
    <row r="13" spans="1:16" x14ac:dyDescent="0.25">
      <c r="A13" s="15" t="str">
        <f t="shared" si="0"/>
        <v/>
      </c>
      <c r="B13" s="16" t="str">
        <f t="array" ref="B13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3" s="16" t="str">
        <f t="shared" si="1"/>
        <v/>
      </c>
      <c r="D13" s="17" t="str">
        <f t="shared" si="2"/>
        <v/>
      </c>
      <c r="E13" s="10">
        <f t="shared" si="13"/>
        <v>0</v>
      </c>
      <c r="F13" s="11">
        <f t="shared" si="14"/>
        <v>0</v>
      </c>
      <c r="G13" s="12" t="str">
        <f t="shared" si="3"/>
        <v/>
      </c>
      <c r="H13" s="18" t="str">
        <f t="shared" si="4"/>
        <v/>
      </c>
      <c r="I13" s="18" t="str">
        <f t="shared" si="5"/>
        <v/>
      </c>
      <c r="J13" s="18" t="str">
        <f t="shared" si="6"/>
        <v/>
      </c>
      <c r="K13" s="18" t="str">
        <f t="shared" si="7"/>
        <v/>
      </c>
      <c r="L13" s="18" t="str">
        <f t="shared" si="8"/>
        <v/>
      </c>
      <c r="M13" s="18" t="str">
        <f t="shared" si="9"/>
        <v/>
      </c>
      <c r="N13" s="18" t="str">
        <f t="shared" si="10"/>
        <v/>
      </c>
      <c r="O13" s="18" t="str">
        <f t="shared" si="11"/>
        <v/>
      </c>
      <c r="P13" s="18" t="str">
        <f t="shared" si="12"/>
        <v/>
      </c>
    </row>
    <row r="14" spans="1:16" x14ac:dyDescent="0.25">
      <c r="A14" s="15" t="str">
        <f t="shared" si="0"/>
        <v/>
      </c>
      <c r="B14" s="16" t="str">
        <f t="array" ref="B14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4" s="16" t="str">
        <f t="shared" si="1"/>
        <v/>
      </c>
      <c r="D14" s="17" t="str">
        <f t="shared" si="2"/>
        <v/>
      </c>
      <c r="E14" s="10">
        <f t="shared" si="13"/>
        <v>0</v>
      </c>
      <c r="F14" s="11">
        <f t="shared" si="14"/>
        <v>0</v>
      </c>
      <c r="G14" s="12" t="str">
        <f t="shared" si="3"/>
        <v/>
      </c>
      <c r="H14" s="18" t="str">
        <f t="shared" si="4"/>
        <v/>
      </c>
      <c r="I14" s="18" t="str">
        <f t="shared" si="5"/>
        <v/>
      </c>
      <c r="J14" s="18" t="str">
        <f t="shared" si="6"/>
        <v/>
      </c>
      <c r="K14" s="18" t="str">
        <f t="shared" si="7"/>
        <v/>
      </c>
      <c r="L14" s="18" t="str">
        <f t="shared" si="8"/>
        <v/>
      </c>
      <c r="M14" s="18" t="str">
        <f t="shared" si="9"/>
        <v/>
      </c>
      <c r="N14" s="18" t="str">
        <f t="shared" si="10"/>
        <v/>
      </c>
      <c r="O14" s="18" t="str">
        <f t="shared" si="11"/>
        <v/>
      </c>
      <c r="P14" s="18" t="str">
        <f t="shared" si="12"/>
        <v/>
      </c>
    </row>
    <row r="15" spans="1:16" x14ac:dyDescent="0.25">
      <c r="A15" s="15" t="str">
        <f t="shared" si="0"/>
        <v/>
      </c>
      <c r="B15" s="16" t="str">
        <f t="array" ref="B15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5" s="16" t="str">
        <f t="shared" si="1"/>
        <v/>
      </c>
      <c r="D15" s="17" t="str">
        <f t="shared" si="2"/>
        <v/>
      </c>
      <c r="E15" s="10">
        <f t="shared" si="13"/>
        <v>0</v>
      </c>
      <c r="F15" s="11">
        <f t="shared" si="14"/>
        <v>0</v>
      </c>
      <c r="G15" s="12" t="str">
        <f t="shared" si="3"/>
        <v/>
      </c>
      <c r="H15" s="18" t="str">
        <f t="shared" si="4"/>
        <v/>
      </c>
      <c r="I15" s="18" t="str">
        <f t="shared" si="5"/>
        <v/>
      </c>
      <c r="J15" s="18" t="str">
        <f t="shared" si="6"/>
        <v/>
      </c>
      <c r="K15" s="18" t="str">
        <f t="shared" si="7"/>
        <v/>
      </c>
      <c r="L15" s="18" t="str">
        <f t="shared" si="8"/>
        <v/>
      </c>
      <c r="M15" s="18" t="str">
        <f t="shared" si="9"/>
        <v/>
      </c>
      <c r="N15" s="18" t="str">
        <f t="shared" si="10"/>
        <v/>
      </c>
      <c r="O15" s="18" t="str">
        <f t="shared" si="11"/>
        <v/>
      </c>
      <c r="P15" s="18" t="str">
        <f t="shared" si="12"/>
        <v/>
      </c>
    </row>
    <row r="16" spans="1:16" x14ac:dyDescent="0.25">
      <c r="A16" s="15" t="str">
        <f t="shared" si="0"/>
        <v/>
      </c>
      <c r="B16" s="16" t="str">
        <f t="array" ref="B16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6" s="16" t="str">
        <f t="shared" si="1"/>
        <v/>
      </c>
      <c r="D16" s="17" t="str">
        <f t="shared" si="2"/>
        <v/>
      </c>
      <c r="E16" s="10">
        <f t="shared" si="13"/>
        <v>0</v>
      </c>
      <c r="F16" s="11">
        <f t="shared" si="14"/>
        <v>0</v>
      </c>
      <c r="G16" s="12" t="str">
        <f t="shared" si="3"/>
        <v/>
      </c>
      <c r="H16" s="18" t="str">
        <f t="shared" si="4"/>
        <v/>
      </c>
      <c r="I16" s="18" t="str">
        <f t="shared" si="5"/>
        <v/>
      </c>
      <c r="J16" s="18" t="str">
        <f t="shared" si="6"/>
        <v/>
      </c>
      <c r="K16" s="18" t="str">
        <f t="shared" si="7"/>
        <v/>
      </c>
      <c r="L16" s="18" t="str">
        <f t="shared" si="8"/>
        <v/>
      </c>
      <c r="M16" s="18" t="str">
        <f t="shared" si="9"/>
        <v/>
      </c>
      <c r="N16" s="18" t="str">
        <f t="shared" si="10"/>
        <v/>
      </c>
      <c r="O16" s="18" t="str">
        <f t="shared" si="11"/>
        <v/>
      </c>
      <c r="P16" s="18" t="str">
        <f t="shared" si="12"/>
        <v/>
      </c>
    </row>
    <row r="17" spans="1:16" x14ac:dyDescent="0.25">
      <c r="A17" s="15" t="str">
        <f t="shared" si="0"/>
        <v/>
      </c>
      <c r="B17" s="16" t="str">
        <f t="array" ref="B17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7" s="16" t="str">
        <f t="shared" si="1"/>
        <v/>
      </c>
      <c r="D17" s="16" t="str">
        <f t="shared" si="2"/>
        <v/>
      </c>
      <c r="E17" s="10">
        <f t="shared" si="13"/>
        <v>0</v>
      </c>
      <c r="F17" s="11">
        <f t="shared" si="14"/>
        <v>0</v>
      </c>
      <c r="G17" s="12" t="str">
        <f t="shared" si="3"/>
        <v/>
      </c>
      <c r="H17" s="18" t="str">
        <f t="shared" si="4"/>
        <v/>
      </c>
      <c r="I17" s="18" t="str">
        <f t="shared" si="5"/>
        <v/>
      </c>
      <c r="J17" s="18" t="str">
        <f t="shared" si="6"/>
        <v/>
      </c>
      <c r="K17" s="18" t="str">
        <f t="shared" si="7"/>
        <v/>
      </c>
      <c r="L17" s="18" t="str">
        <f t="shared" si="8"/>
        <v/>
      </c>
      <c r="M17" s="18" t="str">
        <f t="shared" si="9"/>
        <v/>
      </c>
      <c r="N17" s="18" t="str">
        <f t="shared" si="10"/>
        <v/>
      </c>
      <c r="O17" s="18" t="str">
        <f t="shared" si="11"/>
        <v/>
      </c>
      <c r="P17" s="18" t="str">
        <f t="shared" si="12"/>
        <v/>
      </c>
    </row>
    <row r="18" spans="1:16" x14ac:dyDescent="0.25">
      <c r="A18" s="15" t="str">
        <f t="shared" si="0"/>
        <v/>
      </c>
      <c r="B18" s="16" t="str">
        <f t="array" ref="B18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8" s="16" t="str">
        <f t="shared" si="1"/>
        <v/>
      </c>
      <c r="D18" s="16" t="str">
        <f t="shared" si="2"/>
        <v/>
      </c>
      <c r="E18" s="10">
        <f t="shared" si="13"/>
        <v>0</v>
      </c>
      <c r="F18" s="11">
        <f t="shared" si="14"/>
        <v>0</v>
      </c>
      <c r="G18" s="12" t="str">
        <f t="shared" si="3"/>
        <v/>
      </c>
      <c r="H18" s="18" t="str">
        <f t="shared" si="4"/>
        <v/>
      </c>
      <c r="I18" s="18" t="str">
        <f t="shared" si="5"/>
        <v/>
      </c>
      <c r="J18" s="18" t="str">
        <f t="shared" si="6"/>
        <v/>
      </c>
      <c r="K18" s="18" t="str">
        <f t="shared" si="7"/>
        <v/>
      </c>
      <c r="L18" s="18" t="str">
        <f t="shared" si="8"/>
        <v/>
      </c>
      <c r="M18" s="18" t="str">
        <f t="shared" si="9"/>
        <v/>
      </c>
      <c r="N18" s="18" t="str">
        <f t="shared" si="10"/>
        <v/>
      </c>
      <c r="O18" s="18" t="str">
        <f t="shared" si="11"/>
        <v/>
      </c>
      <c r="P18" s="18" t="str">
        <f t="shared" si="12"/>
        <v/>
      </c>
    </row>
    <row r="19" spans="1:16" x14ac:dyDescent="0.25">
      <c r="A19" s="15" t="str">
        <f t="shared" si="0"/>
        <v/>
      </c>
      <c r="B19" s="16" t="str">
        <f t="array" ref="B19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9" s="16" t="str">
        <f t="shared" si="1"/>
        <v/>
      </c>
      <c r="D19" s="16" t="str">
        <f t="shared" si="2"/>
        <v/>
      </c>
      <c r="E19" s="10">
        <f t="shared" si="13"/>
        <v>0</v>
      </c>
      <c r="F19" s="11">
        <f t="shared" si="14"/>
        <v>0</v>
      </c>
      <c r="G19" s="12" t="str">
        <f t="shared" si="3"/>
        <v/>
      </c>
      <c r="H19" s="18" t="str">
        <f t="shared" si="4"/>
        <v/>
      </c>
      <c r="I19" s="18" t="str">
        <f t="shared" si="5"/>
        <v/>
      </c>
      <c r="J19" s="18" t="str">
        <f t="shared" si="6"/>
        <v/>
      </c>
      <c r="K19" s="18" t="str">
        <f t="shared" si="7"/>
        <v/>
      </c>
      <c r="L19" s="18" t="str">
        <f t="shared" si="8"/>
        <v/>
      </c>
      <c r="M19" s="18" t="str">
        <f t="shared" si="9"/>
        <v/>
      </c>
      <c r="N19" s="18" t="str">
        <f t="shared" si="10"/>
        <v/>
      </c>
      <c r="O19" s="18" t="str">
        <f t="shared" si="11"/>
        <v/>
      </c>
      <c r="P19" s="18" t="str">
        <f t="shared" si="12"/>
        <v/>
      </c>
    </row>
    <row r="20" spans="1:16" x14ac:dyDescent="0.25">
      <c r="A20" s="15" t="str">
        <f t="shared" si="0"/>
        <v/>
      </c>
      <c r="B20" s="16" t="str">
        <f t="array" ref="B20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0" s="16" t="str">
        <f t="shared" si="1"/>
        <v/>
      </c>
      <c r="D20" s="16" t="str">
        <f t="shared" si="2"/>
        <v/>
      </c>
      <c r="E20" s="10">
        <f t="shared" si="13"/>
        <v>0</v>
      </c>
      <c r="F20" s="11">
        <f t="shared" si="14"/>
        <v>0</v>
      </c>
      <c r="G20" s="12" t="str">
        <f t="shared" si="3"/>
        <v/>
      </c>
      <c r="H20" s="18" t="str">
        <f t="shared" si="4"/>
        <v/>
      </c>
      <c r="I20" s="18" t="str">
        <f t="shared" si="5"/>
        <v/>
      </c>
      <c r="J20" s="18" t="str">
        <f t="shared" si="6"/>
        <v/>
      </c>
      <c r="K20" s="18" t="str">
        <f t="shared" si="7"/>
        <v/>
      </c>
      <c r="L20" s="18" t="str">
        <f t="shared" si="8"/>
        <v/>
      </c>
      <c r="M20" s="18" t="str">
        <f t="shared" si="9"/>
        <v/>
      </c>
      <c r="N20" s="18" t="str">
        <f t="shared" si="10"/>
        <v/>
      </c>
      <c r="O20" s="18" t="str">
        <f t="shared" si="11"/>
        <v/>
      </c>
      <c r="P20" s="18" t="str">
        <f t="shared" si="12"/>
        <v/>
      </c>
    </row>
    <row r="21" spans="1:16" x14ac:dyDescent="0.25">
      <c r="A21" s="15" t="str">
        <f t="shared" si="0"/>
        <v/>
      </c>
      <c r="B21" s="16" t="str">
        <f t="array" ref="B21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1" s="16" t="str">
        <f t="shared" si="1"/>
        <v/>
      </c>
      <c r="D21" s="16" t="str">
        <f t="shared" si="2"/>
        <v/>
      </c>
      <c r="E21" s="10">
        <f t="shared" si="13"/>
        <v>0</v>
      </c>
      <c r="F21" s="11">
        <f t="shared" si="14"/>
        <v>0</v>
      </c>
      <c r="G21" s="12" t="str">
        <f t="shared" si="3"/>
        <v/>
      </c>
      <c r="H21" s="18" t="str">
        <f t="shared" si="4"/>
        <v/>
      </c>
      <c r="I21" s="18" t="str">
        <f t="shared" si="5"/>
        <v/>
      </c>
      <c r="J21" s="18" t="str">
        <f t="shared" si="6"/>
        <v/>
      </c>
      <c r="K21" s="18" t="str">
        <f t="shared" si="7"/>
        <v/>
      </c>
      <c r="L21" s="18" t="str">
        <f t="shared" si="8"/>
        <v/>
      </c>
      <c r="M21" s="18" t="str">
        <f t="shared" si="9"/>
        <v/>
      </c>
      <c r="N21" s="18" t="str">
        <f t="shared" si="10"/>
        <v/>
      </c>
      <c r="O21" s="18" t="str">
        <f t="shared" si="11"/>
        <v/>
      </c>
      <c r="P21" s="18" t="str">
        <f t="shared" si="12"/>
        <v/>
      </c>
    </row>
    <row r="22" spans="1:16" x14ac:dyDescent="0.25">
      <c r="A22" s="15" t="str">
        <f t="shared" si="0"/>
        <v/>
      </c>
      <c r="B22" s="16" t="str">
        <f t="array" ref="B22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2" s="16" t="str">
        <f t="shared" si="1"/>
        <v/>
      </c>
      <c r="D22" s="16" t="str">
        <f t="shared" si="2"/>
        <v/>
      </c>
      <c r="E22" s="10">
        <f t="shared" si="13"/>
        <v>0</v>
      </c>
      <c r="F22" s="11">
        <f t="shared" si="14"/>
        <v>0</v>
      </c>
      <c r="G22" s="12" t="str">
        <f t="shared" si="3"/>
        <v/>
      </c>
      <c r="H22" s="18" t="str">
        <f t="shared" si="4"/>
        <v/>
      </c>
      <c r="I22" s="18" t="str">
        <f t="shared" si="5"/>
        <v/>
      </c>
      <c r="J22" s="18" t="str">
        <f t="shared" si="6"/>
        <v/>
      </c>
      <c r="K22" s="18" t="str">
        <f t="shared" si="7"/>
        <v/>
      </c>
      <c r="L22" s="18" t="str">
        <f t="shared" si="8"/>
        <v/>
      </c>
      <c r="M22" s="18" t="str">
        <f t="shared" si="9"/>
        <v/>
      </c>
      <c r="N22" s="18" t="str">
        <f t="shared" si="10"/>
        <v/>
      </c>
      <c r="O22" s="18" t="str">
        <f t="shared" si="11"/>
        <v/>
      </c>
      <c r="P22" s="18" t="str">
        <f t="shared" si="12"/>
        <v/>
      </c>
    </row>
    <row r="23" spans="1:16" x14ac:dyDescent="0.25">
      <c r="A23" s="15" t="str">
        <f t="shared" si="0"/>
        <v/>
      </c>
      <c r="B23" s="16" t="str">
        <f t="array" ref="B23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3" s="16" t="str">
        <f t="shared" si="1"/>
        <v/>
      </c>
      <c r="D23" s="16" t="str">
        <f t="shared" si="2"/>
        <v/>
      </c>
      <c r="E23" s="10">
        <f t="shared" si="13"/>
        <v>0</v>
      </c>
      <c r="F23" s="11">
        <f t="shared" si="14"/>
        <v>0</v>
      </c>
      <c r="G23" s="12" t="str">
        <f t="shared" si="3"/>
        <v/>
      </c>
      <c r="H23" s="18" t="str">
        <f t="shared" si="4"/>
        <v/>
      </c>
      <c r="I23" s="18" t="str">
        <f t="shared" si="5"/>
        <v/>
      </c>
      <c r="J23" s="18" t="str">
        <f t="shared" si="6"/>
        <v/>
      </c>
      <c r="K23" s="18" t="str">
        <f t="shared" si="7"/>
        <v/>
      </c>
      <c r="L23" s="18" t="str">
        <f t="shared" si="8"/>
        <v/>
      </c>
      <c r="M23" s="18" t="str">
        <f t="shared" si="9"/>
        <v/>
      </c>
      <c r="N23" s="18" t="str">
        <f t="shared" si="10"/>
        <v/>
      </c>
      <c r="O23" s="18" t="str">
        <f t="shared" si="11"/>
        <v/>
      </c>
      <c r="P23" s="18" t="str">
        <f t="shared" si="12"/>
        <v/>
      </c>
    </row>
    <row r="24" spans="1:16" x14ac:dyDescent="0.25">
      <c r="A24" s="15" t="str">
        <f t="shared" si="0"/>
        <v/>
      </c>
      <c r="B24" s="16" t="str">
        <f t="array" ref="B24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4" s="16" t="str">
        <f t="shared" si="1"/>
        <v/>
      </c>
      <c r="D24" s="16" t="str">
        <f t="shared" si="2"/>
        <v/>
      </c>
      <c r="E24" s="10">
        <f t="shared" si="13"/>
        <v>0</v>
      </c>
      <c r="F24" s="11">
        <f t="shared" si="14"/>
        <v>0</v>
      </c>
      <c r="G24" s="12" t="str">
        <f t="shared" si="3"/>
        <v/>
      </c>
      <c r="H24" s="18" t="str">
        <f t="shared" si="4"/>
        <v/>
      </c>
      <c r="I24" s="18" t="str">
        <f t="shared" si="5"/>
        <v/>
      </c>
      <c r="J24" s="18" t="str">
        <f t="shared" si="6"/>
        <v/>
      </c>
      <c r="K24" s="18" t="str">
        <f t="shared" si="7"/>
        <v/>
      </c>
      <c r="L24" s="18" t="str">
        <f t="shared" si="8"/>
        <v/>
      </c>
      <c r="M24" s="18" t="str">
        <f t="shared" si="9"/>
        <v/>
      </c>
      <c r="N24" s="18" t="str">
        <f t="shared" si="10"/>
        <v/>
      </c>
      <c r="O24" s="18" t="str">
        <f t="shared" si="11"/>
        <v/>
      </c>
      <c r="P24" s="18" t="str">
        <f t="shared" si="12"/>
        <v/>
      </c>
    </row>
    <row r="25" spans="1:16" ht="15.75" thickBot="1" x14ac:dyDescent="0.3">
      <c r="A25" s="19" t="str">
        <f t="shared" si="0"/>
        <v/>
      </c>
      <c r="B25" s="20" t="str">
        <f t="array" ref="B25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5" s="20" t="str">
        <f t="shared" si="1"/>
        <v/>
      </c>
      <c r="D25" s="20" t="str">
        <f t="shared" si="2"/>
        <v/>
      </c>
      <c r="E25" s="10">
        <f t="shared" si="13"/>
        <v>0</v>
      </c>
      <c r="F25" s="11">
        <f t="shared" si="14"/>
        <v>0</v>
      </c>
      <c r="G25" s="21" t="str">
        <f t="shared" si="3"/>
        <v/>
      </c>
      <c r="H25" s="22" t="str">
        <f t="shared" si="4"/>
        <v/>
      </c>
      <c r="I25" s="22" t="str">
        <f t="shared" si="5"/>
        <v/>
      </c>
      <c r="J25" s="22" t="str">
        <f t="shared" si="6"/>
        <v/>
      </c>
      <c r="K25" s="22" t="str">
        <f t="shared" si="7"/>
        <v/>
      </c>
      <c r="L25" s="22" t="str">
        <f t="shared" si="8"/>
        <v/>
      </c>
      <c r="M25" s="22" t="str">
        <f t="shared" si="9"/>
        <v/>
      </c>
      <c r="N25" s="22" t="str">
        <f t="shared" si="10"/>
        <v/>
      </c>
      <c r="O25" s="22" t="str">
        <f t="shared" si="11"/>
        <v/>
      </c>
      <c r="P25" s="22" t="str">
        <f t="shared" si="12"/>
        <v/>
      </c>
    </row>
    <row r="26" spans="1:16" ht="15.75" thickBot="1" x14ac:dyDescent="0.3">
      <c r="A26" s="24"/>
      <c r="B26" s="25"/>
      <c r="C26" s="25"/>
      <c r="D26" s="25"/>
      <c r="E26" s="26">
        <f>SUM(E9:E25)</f>
        <v>0</v>
      </c>
      <c r="F26" s="26">
        <f>SUM(F9:F25)</f>
        <v>4000</v>
      </c>
      <c r="G26" s="26">
        <f t="shared" ref="G26:P26" si="15">SUM(G9:G25)</f>
        <v>0</v>
      </c>
      <c r="H26" s="26">
        <f t="shared" si="15"/>
        <v>0</v>
      </c>
      <c r="I26" s="26">
        <f t="shared" si="15"/>
        <v>0</v>
      </c>
      <c r="J26" s="26">
        <f t="shared" si="15"/>
        <v>2000</v>
      </c>
      <c r="K26" s="26">
        <f t="shared" si="15"/>
        <v>0</v>
      </c>
      <c r="L26" s="26">
        <f t="shared" si="15"/>
        <v>500</v>
      </c>
      <c r="M26" s="26">
        <f t="shared" si="15"/>
        <v>0</v>
      </c>
      <c r="N26" s="26">
        <f t="shared" si="15"/>
        <v>1500</v>
      </c>
      <c r="O26" s="26">
        <f t="shared" si="15"/>
        <v>0</v>
      </c>
      <c r="P26" s="26">
        <f t="shared" si="15"/>
        <v>0</v>
      </c>
    </row>
    <row r="28" spans="1:16" x14ac:dyDescent="0.25">
      <c r="B28" s="45" t="s">
        <v>36</v>
      </c>
    </row>
    <row r="29" spans="1:16" x14ac:dyDescent="0.25">
      <c r="B29" s="45" t="s">
        <v>37</v>
      </c>
    </row>
    <row r="30" spans="1:16" x14ac:dyDescent="0.25">
      <c r="B30" s="45" t="s">
        <v>38</v>
      </c>
    </row>
  </sheetData>
  <mergeCells count="10">
    <mergeCell ref="A4:B4"/>
    <mergeCell ref="E4:P4"/>
    <mergeCell ref="E5:P5"/>
    <mergeCell ref="F2:O2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rightToLeft="1" topLeftCell="A4" workbookViewId="0">
      <selection activeCell="A17" sqref="A17"/>
    </sheetView>
  </sheetViews>
  <sheetFormatPr defaultRowHeight="15" x14ac:dyDescent="0.25"/>
  <cols>
    <col min="1" max="1" width="23.875" style="6" customWidth="1"/>
    <col min="2" max="2" width="11.75" style="6" customWidth="1"/>
    <col min="3" max="4" width="9" style="6"/>
    <col min="5" max="5" width="10.375" style="6" bestFit="1" customWidth="1"/>
    <col min="6" max="16384" width="9" style="6"/>
  </cols>
  <sheetData>
    <row r="2" spans="1:13" ht="23.25" x14ac:dyDescent="0.35">
      <c r="A2" s="43" t="s">
        <v>31</v>
      </c>
      <c r="B2" s="43"/>
    </row>
    <row r="3" spans="1:13" ht="20.25" x14ac:dyDescent="0.3">
      <c r="A3" s="35" t="s">
        <v>27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20.25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.25" x14ac:dyDescent="0.3">
      <c r="A5" s="44" t="s">
        <v>30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2"/>
    </row>
    <row r="6" spans="1:13" ht="15.75" thickBot="1" x14ac:dyDescent="0.3"/>
    <row r="7" spans="1:13" ht="15.75" thickBot="1" x14ac:dyDescent="0.3">
      <c r="A7" s="3"/>
      <c r="B7" s="36" t="s">
        <v>0</v>
      </c>
      <c r="C7" s="37"/>
      <c r="D7" s="38" t="s">
        <v>10</v>
      </c>
      <c r="E7" s="37"/>
      <c r="F7" s="36" t="s">
        <v>11</v>
      </c>
      <c r="G7" s="37"/>
      <c r="H7" s="36" t="s">
        <v>12</v>
      </c>
      <c r="I7" s="37"/>
      <c r="J7" s="36" t="s">
        <v>13</v>
      </c>
      <c r="K7" s="37"/>
      <c r="L7" s="36" t="s">
        <v>14</v>
      </c>
      <c r="M7" s="37"/>
    </row>
    <row r="8" spans="1:13" ht="15.75" thickBot="1" x14ac:dyDescent="0.3">
      <c r="A8" s="4" t="s">
        <v>4</v>
      </c>
      <c r="B8" s="5" t="s">
        <v>6</v>
      </c>
      <c r="C8" s="4" t="s">
        <v>5</v>
      </c>
      <c r="D8" s="5" t="s">
        <v>6</v>
      </c>
      <c r="E8" s="4" t="s">
        <v>5</v>
      </c>
      <c r="F8" s="5" t="s">
        <v>6</v>
      </c>
      <c r="G8" s="4" t="s">
        <v>5</v>
      </c>
      <c r="H8" s="5" t="s">
        <v>6</v>
      </c>
      <c r="I8" s="4" t="s">
        <v>5</v>
      </c>
      <c r="J8" s="5" t="s">
        <v>6</v>
      </c>
      <c r="K8" s="4" t="s">
        <v>5</v>
      </c>
      <c r="L8" s="5" t="s">
        <v>6</v>
      </c>
      <c r="M8" s="4" t="s">
        <v>5</v>
      </c>
    </row>
    <row r="9" spans="1:13" x14ac:dyDescent="0.25">
      <c r="A9" s="8" t="s">
        <v>7</v>
      </c>
      <c r="B9" s="10">
        <f>SUMIF($D$7:$M$7,"دائن",D9:M9)</f>
        <v>0</v>
      </c>
      <c r="C9" s="11">
        <f>SUMIF($D$7:$M$7,"مدين",D9:M9)</f>
        <v>0</v>
      </c>
      <c r="D9" s="12">
        <f t="shared" ref="D9:D25" si="0">IF($A9="","",MAX(SUMPRODUCT(--(INDEX(يومية,0,4)=$A9),(INDEX(يومية,0,8))-(INDEX(يومية,0,9))),0))</f>
        <v>0</v>
      </c>
      <c r="E9" s="13">
        <f t="shared" ref="E9:E25" si="1">IF($A9="","",MAX(SUMPRODUCT(--(INDEX(يومية,0,4)=$A9),(INDEX(يومية,0,9))-(INDEX(يومية,0,8))),0))</f>
        <v>0</v>
      </c>
      <c r="F9" s="13">
        <f t="shared" ref="F9:F25" si="2">IF($A9="","",MAX(SUMPRODUCT(--(INDEX(يومية,0,4)=$A9),(INDEX(يومية,0,10))-(INDEX(يومية,0,11))),0))</f>
        <v>0</v>
      </c>
      <c r="G9" s="13">
        <f t="shared" ref="G9:G25" si="3">IF($A9="","",MAX(SUMPRODUCT(--(INDEX(يومية,0,4)=$A9),(INDEX(يومية,0,11))-(INDEX(يومية,0,10))),0))</f>
        <v>2000</v>
      </c>
      <c r="H9" s="13">
        <f t="shared" ref="H9:H25" si="4">IF($A9="","",MAX(SUMPRODUCT(--(INDEX(يومية,0,4)=$A9),(INDEX(يومية,0,12))-(INDEX(يومية,0,13))),0))</f>
        <v>0</v>
      </c>
      <c r="I9" s="13">
        <f t="shared" ref="I9:I25" si="5">IF($A9="","",MAX(SUMPRODUCT(--(INDEX(يومية,0,4)=$A9),(INDEX(يومية,0,13))-(INDEX(يومية,0,12))),0))</f>
        <v>500</v>
      </c>
      <c r="J9" s="13">
        <f t="shared" ref="J9:J25" si="6">IF($A9="","",MAX(SUMPRODUCT(--(INDEX(يومية,0,4)=$A9),(INDEX(يومية,0,14))-(INDEX(يومية,0,15))),0))</f>
        <v>0</v>
      </c>
      <c r="K9" s="13">
        <f t="shared" ref="K9:K25" si="7">IF($A9="","",MAX(SUMPRODUCT(--(INDEX(يومية,0,4)=$A9),(INDEX(يومية,0,15))-(INDEX(يومية,0,14))),0))</f>
        <v>1500</v>
      </c>
      <c r="L9" s="13">
        <f t="shared" ref="L9:L25" si="8">IF($A9="","",MAX(SUMPRODUCT(--(INDEX(يومية,0,4)=$A9),(INDEX(يومية,0,16))-(INDEX(يومية,0,17))),0))</f>
        <v>0</v>
      </c>
      <c r="M9" s="13">
        <f t="shared" ref="M9:M25" si="9">IF($A9="","",MAX(SUMPRODUCT(--(INDEX(يومية,0,4)=$A9),(INDEX(يومية,0,17))-(INDEX(يومية,0,16))),0))</f>
        <v>0</v>
      </c>
    </row>
    <row r="10" spans="1:13" x14ac:dyDescent="0.25">
      <c r="A10" s="16" t="s">
        <v>8</v>
      </c>
      <c r="B10" s="10">
        <f t="shared" ref="B10:B25" si="10">SUMIF($D$7:$M$7,"دائن",D10:M10)</f>
        <v>0</v>
      </c>
      <c r="C10" s="11">
        <f>SUMIF($D$7:$M$7,"مدين",D10:M10)</f>
        <v>0</v>
      </c>
      <c r="D10" s="12">
        <f t="shared" si="0"/>
        <v>0</v>
      </c>
      <c r="E10" s="18">
        <f t="shared" si="1"/>
        <v>0</v>
      </c>
      <c r="F10" s="18">
        <f t="shared" si="2"/>
        <v>0</v>
      </c>
      <c r="G10" s="18">
        <f t="shared" si="3"/>
        <v>1000</v>
      </c>
      <c r="H10" s="18">
        <f t="shared" si="4"/>
        <v>0</v>
      </c>
      <c r="I10" s="18">
        <f t="shared" si="5"/>
        <v>0</v>
      </c>
      <c r="J10" s="18">
        <f t="shared" si="6"/>
        <v>0</v>
      </c>
      <c r="K10" s="18">
        <f t="shared" si="7"/>
        <v>500</v>
      </c>
      <c r="L10" s="18">
        <f t="shared" si="8"/>
        <v>0</v>
      </c>
      <c r="M10" s="18">
        <f t="shared" si="9"/>
        <v>0</v>
      </c>
    </row>
    <row r="11" spans="1:13" x14ac:dyDescent="0.25">
      <c r="A11" s="16" t="s">
        <v>9</v>
      </c>
      <c r="B11" s="10">
        <f t="shared" si="10"/>
        <v>0</v>
      </c>
      <c r="C11" s="11">
        <f t="shared" ref="C11:C25" si="11">SUMIF($D$7:$M$7,"مدين",D11:M11)</f>
        <v>0</v>
      </c>
      <c r="D11" s="12">
        <f t="shared" si="0"/>
        <v>0</v>
      </c>
      <c r="E11" s="18">
        <f t="shared" si="1"/>
        <v>3000</v>
      </c>
      <c r="F11" s="18">
        <f t="shared" si="2"/>
        <v>0</v>
      </c>
      <c r="G11" s="18">
        <f t="shared" si="3"/>
        <v>0</v>
      </c>
      <c r="H11" s="18">
        <f t="shared" si="4"/>
        <v>0</v>
      </c>
      <c r="I11" s="18">
        <f t="shared" si="5"/>
        <v>1200</v>
      </c>
      <c r="J11" s="18">
        <f t="shared" si="6"/>
        <v>0</v>
      </c>
      <c r="K11" s="18">
        <f t="shared" si="7"/>
        <v>0</v>
      </c>
      <c r="L11" s="18">
        <f t="shared" si="8"/>
        <v>0</v>
      </c>
      <c r="M11" s="18">
        <f t="shared" si="9"/>
        <v>100</v>
      </c>
    </row>
    <row r="12" spans="1:13" x14ac:dyDescent="0.25">
      <c r="A12" s="16"/>
      <c r="B12" s="10">
        <f t="shared" si="10"/>
        <v>0</v>
      </c>
      <c r="C12" s="11">
        <f t="shared" si="11"/>
        <v>0</v>
      </c>
      <c r="D12" s="12" t="str">
        <f t="shared" si="0"/>
        <v/>
      </c>
      <c r="E12" s="18" t="str">
        <f t="shared" si="1"/>
        <v/>
      </c>
      <c r="F12" s="18" t="str">
        <f t="shared" si="2"/>
        <v/>
      </c>
      <c r="G12" s="18" t="str">
        <f t="shared" si="3"/>
        <v/>
      </c>
      <c r="H12" s="18" t="str">
        <f t="shared" si="4"/>
        <v/>
      </c>
      <c r="I12" s="18" t="str">
        <f t="shared" si="5"/>
        <v/>
      </c>
      <c r="J12" s="18" t="str">
        <f t="shared" si="6"/>
        <v/>
      </c>
      <c r="K12" s="18" t="str">
        <f t="shared" si="7"/>
        <v/>
      </c>
      <c r="L12" s="18" t="str">
        <f t="shared" si="8"/>
        <v/>
      </c>
      <c r="M12" s="18" t="str">
        <f t="shared" si="9"/>
        <v/>
      </c>
    </row>
    <row r="13" spans="1:13" x14ac:dyDescent="0.25">
      <c r="A13" s="16"/>
      <c r="B13" s="10">
        <f t="shared" si="10"/>
        <v>0</v>
      </c>
      <c r="C13" s="11">
        <f t="shared" si="11"/>
        <v>0</v>
      </c>
      <c r="D13" s="12" t="str">
        <f t="shared" si="0"/>
        <v/>
      </c>
      <c r="E13" s="18" t="str">
        <f t="shared" si="1"/>
        <v/>
      </c>
      <c r="F13" s="18" t="str">
        <f t="shared" si="2"/>
        <v/>
      </c>
      <c r="G13" s="18" t="str">
        <f t="shared" si="3"/>
        <v/>
      </c>
      <c r="H13" s="18" t="str">
        <f t="shared" si="4"/>
        <v/>
      </c>
      <c r="I13" s="18" t="str">
        <f t="shared" si="5"/>
        <v/>
      </c>
      <c r="J13" s="18" t="str">
        <f t="shared" si="6"/>
        <v/>
      </c>
      <c r="K13" s="18" t="str">
        <f t="shared" si="7"/>
        <v/>
      </c>
      <c r="L13" s="18" t="str">
        <f t="shared" si="8"/>
        <v/>
      </c>
      <c r="M13" s="18" t="str">
        <f t="shared" si="9"/>
        <v/>
      </c>
    </row>
    <row r="14" spans="1:13" x14ac:dyDescent="0.25">
      <c r="A14" s="16"/>
      <c r="B14" s="10">
        <f t="shared" si="10"/>
        <v>0</v>
      </c>
      <c r="C14" s="11">
        <f t="shared" si="11"/>
        <v>0</v>
      </c>
      <c r="D14" s="12" t="str">
        <f t="shared" si="0"/>
        <v/>
      </c>
      <c r="E14" s="18" t="str">
        <f t="shared" si="1"/>
        <v/>
      </c>
      <c r="F14" s="18" t="str">
        <f t="shared" si="2"/>
        <v/>
      </c>
      <c r="G14" s="18" t="str">
        <f t="shared" si="3"/>
        <v/>
      </c>
      <c r="H14" s="18" t="str">
        <f t="shared" si="4"/>
        <v/>
      </c>
      <c r="I14" s="18" t="str">
        <f t="shared" si="5"/>
        <v/>
      </c>
      <c r="J14" s="18" t="str">
        <f t="shared" si="6"/>
        <v/>
      </c>
      <c r="K14" s="18" t="str">
        <f t="shared" si="7"/>
        <v/>
      </c>
      <c r="L14" s="18" t="str">
        <f t="shared" si="8"/>
        <v/>
      </c>
      <c r="M14" s="18" t="str">
        <f t="shared" si="9"/>
        <v/>
      </c>
    </row>
    <row r="15" spans="1:13" x14ac:dyDescent="0.25">
      <c r="A15" s="16"/>
      <c r="B15" s="10">
        <f t="shared" si="10"/>
        <v>0</v>
      </c>
      <c r="C15" s="11">
        <f t="shared" si="11"/>
        <v>0</v>
      </c>
      <c r="D15" s="12" t="str">
        <f t="shared" si="0"/>
        <v/>
      </c>
      <c r="E15" s="18" t="str">
        <f t="shared" si="1"/>
        <v/>
      </c>
      <c r="F15" s="18" t="str">
        <f t="shared" si="2"/>
        <v/>
      </c>
      <c r="G15" s="18" t="str">
        <f t="shared" si="3"/>
        <v/>
      </c>
      <c r="H15" s="18" t="str">
        <f t="shared" si="4"/>
        <v/>
      </c>
      <c r="I15" s="18" t="str">
        <f t="shared" si="5"/>
        <v/>
      </c>
      <c r="J15" s="18" t="str">
        <f t="shared" si="6"/>
        <v/>
      </c>
      <c r="K15" s="18" t="str">
        <f t="shared" si="7"/>
        <v/>
      </c>
      <c r="L15" s="18" t="str">
        <f t="shared" si="8"/>
        <v/>
      </c>
      <c r="M15" s="18" t="str">
        <f t="shared" si="9"/>
        <v/>
      </c>
    </row>
    <row r="16" spans="1:13" x14ac:dyDescent="0.25">
      <c r="A16" s="16"/>
      <c r="B16" s="10">
        <f t="shared" si="10"/>
        <v>0</v>
      </c>
      <c r="C16" s="11">
        <f t="shared" si="11"/>
        <v>0</v>
      </c>
      <c r="D16" s="12" t="str">
        <f t="shared" si="0"/>
        <v/>
      </c>
      <c r="E16" s="18" t="str">
        <f t="shared" si="1"/>
        <v/>
      </c>
      <c r="F16" s="18" t="str">
        <f t="shared" si="2"/>
        <v/>
      </c>
      <c r="G16" s="18" t="str">
        <f t="shared" si="3"/>
        <v/>
      </c>
      <c r="H16" s="18" t="str">
        <f t="shared" si="4"/>
        <v/>
      </c>
      <c r="I16" s="18" t="str">
        <f t="shared" si="5"/>
        <v/>
      </c>
      <c r="J16" s="18" t="str">
        <f t="shared" si="6"/>
        <v/>
      </c>
      <c r="K16" s="18" t="str">
        <f t="shared" si="7"/>
        <v/>
      </c>
      <c r="L16" s="18" t="str">
        <f t="shared" si="8"/>
        <v/>
      </c>
      <c r="M16" s="18" t="str">
        <f t="shared" si="9"/>
        <v/>
      </c>
    </row>
    <row r="17" spans="1:13" x14ac:dyDescent="0.25">
      <c r="A17" s="16"/>
      <c r="B17" s="10">
        <f t="shared" si="10"/>
        <v>0</v>
      </c>
      <c r="C17" s="11">
        <f t="shared" si="11"/>
        <v>0</v>
      </c>
      <c r="D17" s="12" t="str">
        <f t="shared" si="0"/>
        <v/>
      </c>
      <c r="E17" s="18" t="str">
        <f t="shared" si="1"/>
        <v/>
      </c>
      <c r="F17" s="18" t="str">
        <f t="shared" si="2"/>
        <v/>
      </c>
      <c r="G17" s="18" t="str">
        <f t="shared" si="3"/>
        <v/>
      </c>
      <c r="H17" s="18" t="str">
        <f t="shared" si="4"/>
        <v/>
      </c>
      <c r="I17" s="18" t="str">
        <f t="shared" si="5"/>
        <v/>
      </c>
      <c r="J17" s="18" t="str">
        <f t="shared" si="6"/>
        <v/>
      </c>
      <c r="K17" s="18" t="str">
        <f t="shared" si="7"/>
        <v/>
      </c>
      <c r="L17" s="18" t="str">
        <f t="shared" si="8"/>
        <v/>
      </c>
      <c r="M17" s="18" t="str">
        <f t="shared" si="9"/>
        <v/>
      </c>
    </row>
    <row r="18" spans="1:13" x14ac:dyDescent="0.25">
      <c r="A18" s="16"/>
      <c r="B18" s="10">
        <f t="shared" si="10"/>
        <v>0</v>
      </c>
      <c r="C18" s="11">
        <f t="shared" si="11"/>
        <v>0</v>
      </c>
      <c r="D18" s="12" t="str">
        <f t="shared" si="0"/>
        <v/>
      </c>
      <c r="E18" s="18" t="str">
        <f t="shared" si="1"/>
        <v/>
      </c>
      <c r="F18" s="18" t="str">
        <f t="shared" si="2"/>
        <v/>
      </c>
      <c r="G18" s="18" t="str">
        <f t="shared" si="3"/>
        <v/>
      </c>
      <c r="H18" s="18" t="str">
        <f t="shared" si="4"/>
        <v/>
      </c>
      <c r="I18" s="18" t="str">
        <f t="shared" si="5"/>
        <v/>
      </c>
      <c r="J18" s="18" t="str">
        <f t="shared" si="6"/>
        <v/>
      </c>
      <c r="K18" s="18" t="str">
        <f t="shared" si="7"/>
        <v/>
      </c>
      <c r="L18" s="18" t="str">
        <f t="shared" si="8"/>
        <v/>
      </c>
      <c r="M18" s="18" t="str">
        <f t="shared" si="9"/>
        <v/>
      </c>
    </row>
    <row r="19" spans="1:13" x14ac:dyDescent="0.25">
      <c r="A19" s="16"/>
      <c r="B19" s="10">
        <f t="shared" si="10"/>
        <v>0</v>
      </c>
      <c r="C19" s="11">
        <f t="shared" si="11"/>
        <v>0</v>
      </c>
      <c r="D19" s="12" t="str">
        <f t="shared" si="0"/>
        <v/>
      </c>
      <c r="E19" s="18" t="str">
        <f t="shared" si="1"/>
        <v/>
      </c>
      <c r="F19" s="18" t="str">
        <f t="shared" si="2"/>
        <v/>
      </c>
      <c r="G19" s="18" t="str">
        <f t="shared" si="3"/>
        <v/>
      </c>
      <c r="H19" s="18" t="str">
        <f t="shared" si="4"/>
        <v/>
      </c>
      <c r="I19" s="18" t="str">
        <f t="shared" si="5"/>
        <v/>
      </c>
      <c r="J19" s="18" t="str">
        <f t="shared" si="6"/>
        <v/>
      </c>
      <c r="K19" s="18" t="str">
        <f t="shared" si="7"/>
        <v/>
      </c>
      <c r="L19" s="18" t="str">
        <f t="shared" si="8"/>
        <v/>
      </c>
      <c r="M19" s="18" t="str">
        <f t="shared" si="9"/>
        <v/>
      </c>
    </row>
    <row r="20" spans="1:13" x14ac:dyDescent="0.25">
      <c r="A20" s="16"/>
      <c r="B20" s="10">
        <f t="shared" si="10"/>
        <v>0</v>
      </c>
      <c r="C20" s="11">
        <f t="shared" si="11"/>
        <v>0</v>
      </c>
      <c r="D20" s="12" t="str">
        <f t="shared" si="0"/>
        <v/>
      </c>
      <c r="E20" s="18" t="str">
        <f t="shared" si="1"/>
        <v/>
      </c>
      <c r="F20" s="18" t="str">
        <f t="shared" si="2"/>
        <v/>
      </c>
      <c r="G20" s="18" t="str">
        <f t="shared" si="3"/>
        <v/>
      </c>
      <c r="H20" s="18" t="str">
        <f t="shared" si="4"/>
        <v/>
      </c>
      <c r="I20" s="18" t="str">
        <f t="shared" si="5"/>
        <v/>
      </c>
      <c r="J20" s="18" t="str">
        <f t="shared" si="6"/>
        <v/>
      </c>
      <c r="K20" s="18" t="str">
        <f t="shared" si="7"/>
        <v/>
      </c>
      <c r="L20" s="18" t="str">
        <f t="shared" si="8"/>
        <v/>
      </c>
      <c r="M20" s="18" t="str">
        <f t="shared" si="9"/>
        <v/>
      </c>
    </row>
    <row r="21" spans="1:13" x14ac:dyDescent="0.25">
      <c r="A21" s="16"/>
      <c r="B21" s="10">
        <f t="shared" si="10"/>
        <v>0</v>
      </c>
      <c r="C21" s="11">
        <f t="shared" si="11"/>
        <v>0</v>
      </c>
      <c r="D21" s="12" t="str">
        <f t="shared" si="0"/>
        <v/>
      </c>
      <c r="E21" s="18" t="str">
        <f t="shared" si="1"/>
        <v/>
      </c>
      <c r="F21" s="18" t="str">
        <f t="shared" si="2"/>
        <v/>
      </c>
      <c r="G21" s="18" t="str">
        <f t="shared" si="3"/>
        <v/>
      </c>
      <c r="H21" s="18" t="str">
        <f t="shared" si="4"/>
        <v/>
      </c>
      <c r="I21" s="18" t="str">
        <f t="shared" si="5"/>
        <v/>
      </c>
      <c r="J21" s="18" t="str">
        <f t="shared" si="6"/>
        <v/>
      </c>
      <c r="K21" s="18" t="str">
        <f t="shared" si="7"/>
        <v/>
      </c>
      <c r="L21" s="18" t="str">
        <f t="shared" si="8"/>
        <v/>
      </c>
      <c r="M21" s="18" t="str">
        <f t="shared" si="9"/>
        <v/>
      </c>
    </row>
    <row r="22" spans="1:13" x14ac:dyDescent="0.25">
      <c r="A22" s="16"/>
      <c r="B22" s="10">
        <f t="shared" si="10"/>
        <v>0</v>
      </c>
      <c r="C22" s="11">
        <f t="shared" si="11"/>
        <v>0</v>
      </c>
      <c r="D22" s="12" t="str">
        <f t="shared" si="0"/>
        <v/>
      </c>
      <c r="E22" s="18" t="str">
        <f t="shared" si="1"/>
        <v/>
      </c>
      <c r="F22" s="18" t="str">
        <f t="shared" si="2"/>
        <v/>
      </c>
      <c r="G22" s="18" t="str">
        <f t="shared" si="3"/>
        <v/>
      </c>
      <c r="H22" s="18" t="str">
        <f t="shared" si="4"/>
        <v/>
      </c>
      <c r="I22" s="18" t="str">
        <f t="shared" si="5"/>
        <v/>
      </c>
      <c r="J22" s="18" t="str">
        <f t="shared" si="6"/>
        <v/>
      </c>
      <c r="K22" s="18" t="str">
        <f t="shared" si="7"/>
        <v/>
      </c>
      <c r="L22" s="18" t="str">
        <f t="shared" si="8"/>
        <v/>
      </c>
      <c r="M22" s="18" t="str">
        <f t="shared" si="9"/>
        <v/>
      </c>
    </row>
    <row r="23" spans="1:13" x14ac:dyDescent="0.25">
      <c r="A23" s="16"/>
      <c r="B23" s="10">
        <f t="shared" si="10"/>
        <v>0</v>
      </c>
      <c r="C23" s="11">
        <f t="shared" si="11"/>
        <v>0</v>
      </c>
      <c r="D23" s="12" t="str">
        <f t="shared" si="0"/>
        <v/>
      </c>
      <c r="E23" s="18" t="str">
        <f t="shared" si="1"/>
        <v/>
      </c>
      <c r="F23" s="18" t="str">
        <f t="shared" si="2"/>
        <v/>
      </c>
      <c r="G23" s="18" t="str">
        <f t="shared" si="3"/>
        <v/>
      </c>
      <c r="H23" s="18" t="str">
        <f t="shared" si="4"/>
        <v/>
      </c>
      <c r="I23" s="18" t="str">
        <f t="shared" si="5"/>
        <v/>
      </c>
      <c r="J23" s="18" t="str">
        <f t="shared" si="6"/>
        <v/>
      </c>
      <c r="K23" s="18" t="str">
        <f t="shared" si="7"/>
        <v/>
      </c>
      <c r="L23" s="18" t="str">
        <f t="shared" si="8"/>
        <v/>
      </c>
      <c r="M23" s="18" t="str">
        <f t="shared" si="9"/>
        <v/>
      </c>
    </row>
    <row r="24" spans="1:13" x14ac:dyDescent="0.25">
      <c r="A24" s="16"/>
      <c r="B24" s="10">
        <f t="shared" si="10"/>
        <v>0</v>
      </c>
      <c r="C24" s="11">
        <f t="shared" si="11"/>
        <v>0</v>
      </c>
      <c r="D24" s="12" t="str">
        <f t="shared" si="0"/>
        <v/>
      </c>
      <c r="E24" s="18" t="str">
        <f t="shared" si="1"/>
        <v/>
      </c>
      <c r="F24" s="18" t="str">
        <f t="shared" si="2"/>
        <v/>
      </c>
      <c r="G24" s="18" t="str">
        <f t="shared" si="3"/>
        <v/>
      </c>
      <c r="H24" s="18" t="str">
        <f t="shared" si="4"/>
        <v/>
      </c>
      <c r="I24" s="18" t="str">
        <f t="shared" si="5"/>
        <v/>
      </c>
      <c r="J24" s="18" t="str">
        <f t="shared" si="6"/>
        <v/>
      </c>
      <c r="K24" s="18" t="str">
        <f t="shared" si="7"/>
        <v/>
      </c>
      <c r="L24" s="18" t="str">
        <f t="shared" si="8"/>
        <v/>
      </c>
      <c r="M24" s="18" t="str">
        <f t="shared" si="9"/>
        <v/>
      </c>
    </row>
    <row r="25" spans="1:13" ht="15.75" thickBot="1" x14ac:dyDescent="0.3">
      <c r="A25" s="20"/>
      <c r="B25" s="10">
        <f t="shared" si="10"/>
        <v>0</v>
      </c>
      <c r="C25" s="11">
        <f t="shared" si="11"/>
        <v>0</v>
      </c>
      <c r="D25" s="21" t="str">
        <f t="shared" si="0"/>
        <v/>
      </c>
      <c r="E25" s="22" t="str">
        <f t="shared" si="1"/>
        <v/>
      </c>
      <c r="F25" s="22" t="str">
        <f t="shared" si="2"/>
        <v/>
      </c>
      <c r="G25" s="22" t="str">
        <f t="shared" si="3"/>
        <v/>
      </c>
      <c r="H25" s="22" t="str">
        <f t="shared" si="4"/>
        <v/>
      </c>
      <c r="I25" s="22" t="str">
        <f t="shared" si="5"/>
        <v/>
      </c>
      <c r="J25" s="22" t="str">
        <f t="shared" si="6"/>
        <v/>
      </c>
      <c r="K25" s="22" t="str">
        <f t="shared" si="7"/>
        <v/>
      </c>
      <c r="L25" s="22" t="str">
        <f t="shared" si="8"/>
        <v/>
      </c>
      <c r="M25" s="22" t="str">
        <f t="shared" si="9"/>
        <v/>
      </c>
    </row>
    <row r="26" spans="1:13" ht="15.75" thickBot="1" x14ac:dyDescent="0.3">
      <c r="A26" s="25"/>
      <c r="B26" s="26">
        <f>SUM(B9:B25)</f>
        <v>0</v>
      </c>
      <c r="C26" s="26">
        <f>SUM(C9:C25)</f>
        <v>0</v>
      </c>
      <c r="D26" s="26">
        <f t="shared" ref="D26:M26" si="12">SUM(D9:D25)</f>
        <v>0</v>
      </c>
      <c r="E26" s="26">
        <f t="shared" si="12"/>
        <v>3000</v>
      </c>
      <c r="F26" s="26">
        <f t="shared" si="12"/>
        <v>0</v>
      </c>
      <c r="G26" s="26">
        <f t="shared" si="12"/>
        <v>3000</v>
      </c>
      <c r="H26" s="26">
        <f t="shared" si="12"/>
        <v>0</v>
      </c>
      <c r="I26" s="26">
        <f t="shared" si="12"/>
        <v>1700</v>
      </c>
      <c r="J26" s="26">
        <f t="shared" si="12"/>
        <v>0</v>
      </c>
      <c r="K26" s="26">
        <f t="shared" si="12"/>
        <v>2000</v>
      </c>
      <c r="L26" s="26">
        <f t="shared" si="12"/>
        <v>0</v>
      </c>
      <c r="M26" s="26">
        <f t="shared" si="12"/>
        <v>100</v>
      </c>
    </row>
  </sheetData>
  <mergeCells count="9">
    <mergeCell ref="A2:B2"/>
    <mergeCell ref="A3:M3"/>
    <mergeCell ref="B7:C7"/>
    <mergeCell ref="D7:E7"/>
    <mergeCell ref="F7:G7"/>
    <mergeCell ref="H7:I7"/>
    <mergeCell ref="J7:K7"/>
    <mergeCell ref="L7:M7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يومية</vt:lpstr>
      <vt:lpstr>بواقى الارصدة</vt:lpstr>
      <vt:lpstr>اجمالى ارصدة العملاء</vt:lpstr>
      <vt:lpstr>مستند</vt:lpstr>
      <vt:lpstr>يومية</vt:lpstr>
    </vt:vector>
  </TitlesOfParts>
  <Company>osama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</dc:creator>
  <cp:lastModifiedBy>AAAAA</cp:lastModifiedBy>
  <dcterms:created xsi:type="dcterms:W3CDTF">2010-05-16T19:42:57Z</dcterms:created>
  <dcterms:modified xsi:type="dcterms:W3CDTF">2010-05-21T22:51:49Z</dcterms:modified>
</cp:coreProperties>
</file>